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2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6525_corp_caixa_gov_br/Documents/Documentos/CEINF02/PINTURA 2023/AP/"/>
    </mc:Choice>
  </mc:AlternateContent>
  <xr:revisionPtr revIDLastSave="92" documentId="13_ncr:1_{5A724DAB-FC11-4217-B05D-63693F89FF42}" xr6:coauthVersionLast="47" xr6:coauthVersionMax="47" xr10:uidLastSave="{E0EC350F-9557-4D69-944A-CCC66CA293CB}"/>
  <bookViews>
    <workbookView xWindow="-120" yWindow="-120" windowWidth="24240" windowHeight="13140" tabRatio="681" xr2:uid="{00000000-000D-0000-FFFF-FFFF00000000}"/>
  </bookViews>
  <sheets>
    <sheet name="ORÇAMENTO ANALÍTICO" sheetId="5" r:id="rId1"/>
    <sheet name="BDI" sheetId="10" r:id="rId2"/>
    <sheet name="ENCARGOS SOCIAIS" sheetId="18" r:id="rId3"/>
  </sheets>
  <externalReferences>
    <externalReference r:id="rId4"/>
    <externalReference r:id="rId5"/>
  </externalReferences>
  <definedNames>
    <definedName name="________________________afo3" localSheetId="2" hidden="1">'[1]DI-STP - PMS'!#REF!</definedName>
    <definedName name="________________________afo3" hidden="1">'[1]DI-STP - PMS'!#REF!</definedName>
    <definedName name="________________________afo4" localSheetId="2" hidden="1">'[1]DI-STP - PMS'!#REF!</definedName>
    <definedName name="________________________afo4" hidden="1">'[1]DI-STP - PMS'!#REF!</definedName>
    <definedName name="____________________afo3" localSheetId="2" hidden="1">'[1]DI-STP - PMS'!#REF!</definedName>
    <definedName name="____________________afo3" hidden="1">'[1]DI-STP - PMS'!#REF!</definedName>
    <definedName name="____________________afo4" localSheetId="2" hidden="1">'[1]DI-STP - PMS'!#REF!</definedName>
    <definedName name="____________________afo4" hidden="1">'[1]DI-STP - PMS'!#REF!</definedName>
    <definedName name="___________________afo3" localSheetId="2" hidden="1">'[1]DI-STP - PMS'!#REF!</definedName>
    <definedName name="___________________afo3" hidden="1">'[1]DI-STP - PMS'!#REF!</definedName>
    <definedName name="___________________afo4" localSheetId="2" hidden="1">'[1]DI-STP - PMS'!#REF!</definedName>
    <definedName name="___________________afo4" hidden="1">'[1]DI-STP - PMS'!#REF!</definedName>
    <definedName name="__________________afo3" localSheetId="2" hidden="1">'[1]DI-STP - PMS'!#REF!</definedName>
    <definedName name="__________________afo3" hidden="1">'[1]DI-STP - PMS'!#REF!</definedName>
    <definedName name="__________________afo4" localSheetId="2" hidden="1">'[1]DI-STP - PMS'!#REF!</definedName>
    <definedName name="__________________afo4" hidden="1">'[1]DI-STP - PMS'!#REF!</definedName>
    <definedName name="_________________afo3" localSheetId="2" hidden="1">'[1]DI-STP - PMS'!#REF!</definedName>
    <definedName name="_________________afo3" hidden="1">'[1]DI-STP - PMS'!#REF!</definedName>
    <definedName name="_________________afo4" localSheetId="2" hidden="1">'[1]DI-STP - PMS'!#REF!</definedName>
    <definedName name="_________________afo4" hidden="1">'[1]DI-STP - PMS'!#REF!</definedName>
    <definedName name="________________afo3" localSheetId="2" hidden="1">'[1]DI-STP - PMS'!#REF!</definedName>
    <definedName name="________________afo3" hidden="1">'[1]DI-STP - PMS'!#REF!</definedName>
    <definedName name="________________afo4" localSheetId="2" hidden="1">'[1]DI-STP - PMS'!#REF!</definedName>
    <definedName name="________________afo4" hidden="1">'[1]DI-STP - PMS'!#REF!</definedName>
    <definedName name="_______________afo3" localSheetId="2" hidden="1">'[1]DI-STP - PMS'!#REF!</definedName>
    <definedName name="_______________afo3" hidden="1">'[1]DI-STP - PMS'!#REF!</definedName>
    <definedName name="_______________afo4" localSheetId="2" hidden="1">'[1]DI-STP - PMS'!#REF!</definedName>
    <definedName name="_______________afo4" hidden="1">'[1]DI-STP - PMS'!#REF!</definedName>
    <definedName name="______________afo3" localSheetId="2" hidden="1">'[1]DI-STP - PMS'!#REF!</definedName>
    <definedName name="______________afo3" hidden="1">'[1]DI-STP - PMS'!#REF!</definedName>
    <definedName name="______________afo4" localSheetId="2" hidden="1">'[1]DI-STP - PMS'!#REF!</definedName>
    <definedName name="______________afo4" hidden="1">'[1]DI-STP - PMS'!#REF!</definedName>
    <definedName name="_____________afo3" localSheetId="2" hidden="1">'[1]DI-STP - PMS'!#REF!</definedName>
    <definedName name="_____________afo3" hidden="1">'[1]DI-STP - PMS'!#REF!</definedName>
    <definedName name="_____________afo4" localSheetId="2" hidden="1">'[1]DI-STP - PMS'!#REF!</definedName>
    <definedName name="_____________afo4" hidden="1">'[1]DI-STP - PMS'!#REF!</definedName>
    <definedName name="____________afo3" localSheetId="2" hidden="1">'[1]DI-STP - PMS'!#REF!</definedName>
    <definedName name="____________afo3" hidden="1">'[1]DI-STP - PMS'!#REF!</definedName>
    <definedName name="____________afo4" localSheetId="2" hidden="1">'[1]DI-STP - PMS'!#REF!</definedName>
    <definedName name="____________afo4" hidden="1">'[1]DI-STP - PMS'!#REF!</definedName>
    <definedName name="___________afo3" localSheetId="2" hidden="1">'[1]DI-STP - PMS'!#REF!</definedName>
    <definedName name="___________afo3" hidden="1">'[1]DI-STP - PMS'!#REF!</definedName>
    <definedName name="___________afo4" localSheetId="2" hidden="1">'[1]DI-STP - PMS'!#REF!</definedName>
    <definedName name="___________afo4" hidden="1">'[1]DI-STP - PMS'!#REF!</definedName>
    <definedName name="__________afo3" localSheetId="2" hidden="1">'[1]DI-STP - PMS'!#REF!</definedName>
    <definedName name="__________afo3" hidden="1">'[1]DI-STP - PMS'!#REF!</definedName>
    <definedName name="__________afo4" localSheetId="2" hidden="1">'[1]DI-STP - PMS'!#REF!</definedName>
    <definedName name="__________afo4" hidden="1">'[1]DI-STP - PMS'!#REF!</definedName>
    <definedName name="_________afo3" localSheetId="2" hidden="1">'[1]DI-STP - PMS'!#REF!</definedName>
    <definedName name="_________afo3" hidden="1">'[1]DI-STP - PMS'!#REF!</definedName>
    <definedName name="_________afo4" localSheetId="2" hidden="1">'[1]DI-STP - PMS'!#REF!</definedName>
    <definedName name="_________afo4" hidden="1">'[1]DI-STP - PMS'!#REF!</definedName>
    <definedName name="________afo3" localSheetId="2" hidden="1">'[1]DI-STP - PMS'!#REF!</definedName>
    <definedName name="________afo3" hidden="1">'[1]DI-STP - PMS'!#REF!</definedName>
    <definedName name="________afo4" localSheetId="2" hidden="1">'[1]DI-STP - PMS'!#REF!</definedName>
    <definedName name="________afo4" hidden="1">'[1]DI-STP - PMS'!#REF!</definedName>
    <definedName name="_______afo3" localSheetId="2" hidden="1">'[1]DI-STP - PMS'!#REF!</definedName>
    <definedName name="_______afo3" hidden="1">'[1]DI-STP - PMS'!#REF!</definedName>
    <definedName name="_______afo4" localSheetId="2" hidden="1">'[1]DI-STP - PMS'!#REF!</definedName>
    <definedName name="_______afo4" hidden="1">'[1]DI-STP - PMS'!#REF!</definedName>
    <definedName name="______afo3" localSheetId="2" hidden="1">'[1]DI-STP - PMS'!#REF!</definedName>
    <definedName name="______afo3" hidden="1">'[1]DI-STP - PMS'!#REF!</definedName>
    <definedName name="______afo4" localSheetId="2" hidden="1">'[1]DI-STP - PMS'!#REF!</definedName>
    <definedName name="______afo4" hidden="1">'[1]DI-STP - PMS'!#REF!</definedName>
    <definedName name="_____afo3" localSheetId="2" hidden="1">'[1]DI-STP - PMS'!#REF!</definedName>
    <definedName name="_____afo3" hidden="1">'[1]DI-STP - PMS'!#REF!</definedName>
    <definedName name="_____afo4" localSheetId="2" hidden="1">'[1]DI-STP - PMS'!#REF!</definedName>
    <definedName name="_____afo4" hidden="1">'[1]DI-STP - PMS'!#REF!</definedName>
    <definedName name="____afo3" localSheetId="2" hidden="1">'[1]DI-STP - PMS'!#REF!</definedName>
    <definedName name="____afo3" hidden="1">'[1]DI-STP - PMS'!#REF!</definedName>
    <definedName name="____afo4" localSheetId="2" hidden="1">'[1]DI-STP - PMS'!#REF!</definedName>
    <definedName name="____afo4" hidden="1">'[1]DI-STP - PMS'!#REF!</definedName>
    <definedName name="___afo3" localSheetId="2" hidden="1">'[1]DI-STP - PMS'!#REF!</definedName>
    <definedName name="___afo3" hidden="1">'[1]DI-STP - PMS'!#REF!</definedName>
    <definedName name="___afo4" localSheetId="2" hidden="1">'[1]DI-STP - PMS'!#REF!</definedName>
    <definedName name="___afo4" hidden="1">'[1]DI-STP - PMS'!#REF!</definedName>
    <definedName name="__123Graph_B" localSheetId="2" hidden="1">'[1]DI-STP - PMS'!#REF!</definedName>
    <definedName name="__123Graph_B" hidden="1">'[1]DI-STP - PMS'!#REF!</definedName>
    <definedName name="__123Graph_D" localSheetId="2" hidden="1">'[1]DI-STP - PMS'!#REF!</definedName>
    <definedName name="__123Graph_D" hidden="1">'[1]DI-STP - PMS'!#REF!</definedName>
    <definedName name="__123Graph_F" localSheetId="2" hidden="1">'[1]DI-STP - PMS'!#REF!</definedName>
    <definedName name="__123Graph_F" hidden="1">'[1]DI-STP - PMS'!#REF!</definedName>
    <definedName name="__123Graph_X" localSheetId="2" hidden="1">'[1]DI-STP - PMS'!#REF!</definedName>
    <definedName name="__123Graph_X" hidden="1">'[1]DI-STP - PMS'!#REF!</definedName>
    <definedName name="__afo3" localSheetId="2" hidden="1">'[1]DI-STP - PMS'!#REF!</definedName>
    <definedName name="__afo3" hidden="1">'[1]DI-STP - PMS'!#REF!</definedName>
    <definedName name="__afo4" localSheetId="2" hidden="1">'[1]DI-STP - PMS'!#REF!</definedName>
    <definedName name="__afo4" hidden="1">'[1]DI-STP - PMS'!#REF!</definedName>
    <definedName name="_afo3" hidden="1">'[1]DI-STP - PMS'!#REF!</definedName>
    <definedName name="_afo4" hidden="1">'[1]DI-STP - PMS'!#REF!</definedName>
    <definedName name="_xlnm._FilterDatabase" localSheetId="0" hidden="1">'ORÇAMENTO ANALÍTICO'!$B$15:$O$38</definedName>
    <definedName name="aa" hidden="1">'[1]DI-STP - PMS'!#REF!</definedName>
    <definedName name="aaaaaaaaaaaaaaaaaaaaaaa" hidden="1">'[1]DI-STP - PMS'!#REF!</definedName>
    <definedName name="adda" hidden="1">'[1]DI-STP - PMS'!#REF!</definedName>
    <definedName name="AEHA" hidden="1">'[1]DI-STP - PMS'!#REF!</definedName>
    <definedName name="_xlnm.Print_Area" localSheetId="1">BDI!$A$1:$F$48</definedName>
    <definedName name="ssdfsd" hidden="1">'[1]DI-STP - PMS'!#REF!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5" l="1"/>
  <c r="F36" i="5"/>
  <c r="E36" i="5"/>
  <c r="E35" i="5" l="1"/>
  <c r="F35" i="5"/>
  <c r="G30" i="5"/>
  <c r="G34" i="5" l="1"/>
  <c r="G35" i="5" l="1"/>
  <c r="E30" i="5" l="1"/>
  <c r="F30" i="5"/>
  <c r="E31" i="5" l="1"/>
  <c r="F31" i="5"/>
  <c r="F33" i="5" l="1"/>
  <c r="E33" i="5"/>
  <c r="F32" i="5" l="1"/>
  <c r="E32" i="5"/>
  <c r="F19" i="5" l="1"/>
  <c r="E19" i="5"/>
  <c r="O2" i="5" l="1"/>
  <c r="D4" i="18" l="1"/>
  <c r="F23" i="5" l="1"/>
  <c r="E23" i="5"/>
  <c r="E22" i="5"/>
  <c r="F22" i="5"/>
  <c r="F27" i="5"/>
  <c r="E27" i="5"/>
  <c r="E34" i="5"/>
  <c r="F34" i="5"/>
  <c r="E37" i="5"/>
  <c r="F37" i="5"/>
  <c r="F29" i="5"/>
  <c r="E29" i="5"/>
  <c r="E26" i="5"/>
  <c r="F26" i="5"/>
  <c r="E25" i="5"/>
  <c r="F25" i="5"/>
  <c r="E21" i="5"/>
  <c r="F21" i="5"/>
  <c r="E24" i="5"/>
  <c r="F24" i="5"/>
  <c r="E20" i="5"/>
  <c r="F20" i="5"/>
  <c r="F18" i="5"/>
  <c r="F17" i="5"/>
  <c r="E17" i="5"/>
  <c r="E18" i="5"/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G33" i="5" l="1"/>
  <c r="G32" i="5" l="1"/>
  <c r="G19" i="5" l="1"/>
  <c r="G25" i="5" l="1"/>
  <c r="G31" i="5" l="1"/>
  <c r="G29" i="5"/>
  <c r="G27" i="5" l="1"/>
  <c r="G26" i="5"/>
  <c r="G37" i="5"/>
  <c r="G17" i="5" l="1"/>
  <c r="G18" i="5"/>
  <c r="G20" i="5"/>
  <c r="G21" i="5"/>
  <c r="G22" i="5"/>
  <c r="G23" i="5"/>
  <c r="G24" i="5"/>
  <c r="H34" i="5" l="1"/>
  <c r="J34" i="5" s="1"/>
  <c r="I34" i="5"/>
  <c r="K34" i="5" s="1"/>
  <c r="L34" i="5" l="1"/>
  <c r="M34" i="5" s="1"/>
  <c r="N34" i="5" s="1"/>
  <c r="I37" i="5" l="1"/>
  <c r="K37" i="5" s="1"/>
  <c r="E24" i="18" l="1"/>
  <c r="E28" i="18"/>
  <c r="D25" i="18"/>
  <c r="D24" i="18"/>
  <c r="E33" i="18"/>
  <c r="D30" i="18"/>
  <c r="D28" i="18"/>
  <c r="D41" i="18"/>
  <c r="E43" i="18"/>
  <c r="E17" i="18"/>
  <c r="D44" i="18"/>
  <c r="D23" i="18"/>
  <c r="D37" i="18"/>
  <c r="E22" i="18"/>
  <c r="E25" i="18"/>
  <c r="E34" i="18"/>
  <c r="E21" i="18"/>
  <c r="L2" i="5"/>
  <c r="C4" i="18"/>
  <c r="E48" i="18"/>
  <c r="E44" i="18"/>
  <c r="E32" i="18"/>
  <c r="E42" i="18"/>
  <c r="D17" i="18"/>
  <c r="E30" i="18"/>
  <c r="D40" i="18"/>
  <c r="E35" i="18"/>
  <c r="D29" i="18"/>
  <c r="E31" i="18"/>
  <c r="E29" i="18"/>
  <c r="E23" i="18"/>
  <c r="D43" i="18"/>
  <c r="D35" i="18"/>
  <c r="D19" i="18"/>
  <c r="D20" i="18"/>
  <c r="D21" i="18"/>
  <c r="E40" i="18"/>
  <c r="E41" i="18"/>
  <c r="D48" i="18"/>
  <c r="E37" i="18"/>
  <c r="D47" i="18"/>
  <c r="E19" i="18"/>
  <c r="E18" i="18"/>
  <c r="D31" i="18"/>
  <c r="E36" i="18"/>
  <c r="D36" i="18"/>
  <c r="D33" i="18"/>
  <c r="D32" i="18"/>
  <c r="D18" i="18"/>
  <c r="E47" i="18"/>
  <c r="D22" i="18"/>
  <c r="D34" i="18"/>
  <c r="E20" i="18"/>
  <c r="D42" i="18"/>
  <c r="D38" i="18" l="1"/>
  <c r="E49" i="18"/>
  <c r="D45" i="18"/>
  <c r="E26" i="18"/>
  <c r="E38" i="18"/>
  <c r="D26" i="18"/>
  <c r="D49" i="18"/>
  <c r="E45" i="18"/>
  <c r="D51" i="18" l="1"/>
  <c r="E51" i="18"/>
  <c r="I30" i="5" l="1"/>
  <c r="K30" i="5" s="1"/>
  <c r="I33" i="5"/>
  <c r="K33" i="5" s="1"/>
  <c r="H30" i="5" l="1"/>
  <c r="J30" i="5" s="1"/>
  <c r="L30" i="5" s="1"/>
  <c r="M30" i="5" s="1"/>
  <c r="N30" i="5" s="1"/>
  <c r="H31" i="5"/>
  <c r="J31" i="5" s="1"/>
  <c r="I31" i="5"/>
  <c r="K31" i="5" s="1"/>
  <c r="H32" i="5"/>
  <c r="J32" i="5" s="1"/>
  <c r="H33" i="5"/>
  <c r="J33" i="5" s="1"/>
  <c r="L33" i="5" s="1"/>
  <c r="M33" i="5" s="1"/>
  <c r="N33" i="5" s="1"/>
  <c r="I32" i="5"/>
  <c r="K32" i="5" s="1"/>
  <c r="I18" i="5"/>
  <c r="K18" i="5" s="1"/>
  <c r="I23" i="5"/>
  <c r="K23" i="5" s="1"/>
  <c r="I22" i="5"/>
  <c r="K22" i="5" s="1"/>
  <c r="I19" i="5"/>
  <c r="K19" i="5" s="1"/>
  <c r="L32" i="5" l="1"/>
  <c r="M32" i="5" s="1"/>
  <c r="N32" i="5" s="1"/>
  <c r="L31" i="5"/>
  <c r="M31" i="5" s="1"/>
  <c r="N31" i="5" s="1"/>
  <c r="H23" i="5"/>
  <c r="J23" i="5" s="1"/>
  <c r="L23" i="5" s="1"/>
  <c r="M23" i="5" s="1"/>
  <c r="N23" i="5" s="1"/>
  <c r="H18" i="5"/>
  <c r="J18" i="5" s="1"/>
  <c r="L18" i="5" s="1"/>
  <c r="M18" i="5" s="1"/>
  <c r="N18" i="5" s="1"/>
  <c r="H22" i="5"/>
  <c r="J22" i="5" s="1"/>
  <c r="L22" i="5" s="1"/>
  <c r="M22" i="5" s="1"/>
  <c r="N22" i="5" s="1"/>
  <c r="H19" i="5"/>
  <c r="J19" i="5" s="1"/>
  <c r="L19" i="5" s="1"/>
  <c r="M19" i="5" s="1"/>
  <c r="N19" i="5" s="1"/>
  <c r="I17" i="5"/>
  <c r="K17" i="5" s="1"/>
  <c r="H17" i="5" l="1"/>
  <c r="J17" i="5" s="1"/>
  <c r="I27" i="5"/>
  <c r="K27" i="5" s="1"/>
  <c r="I26" i="5"/>
  <c r="K26" i="5" s="1"/>
  <c r="L17" i="5" l="1"/>
  <c r="H26" i="5"/>
  <c r="J26" i="5" s="1"/>
  <c r="L26" i="5" s="1"/>
  <c r="M26" i="5" s="1"/>
  <c r="N26" i="5" s="1"/>
  <c r="H27" i="5"/>
  <c r="J27" i="5" s="1"/>
  <c r="L27" i="5" s="1"/>
  <c r="M27" i="5" s="1"/>
  <c r="N27" i="5" s="1"/>
  <c r="M17" i="5" l="1"/>
  <c r="N17" i="5" s="1"/>
  <c r="I21" i="5" l="1"/>
  <c r="K21" i="5" s="1"/>
  <c r="I24" i="5"/>
  <c r="K24" i="5" s="1"/>
  <c r="H20" i="5"/>
  <c r="J20" i="5" s="1"/>
  <c r="I29" i="5"/>
  <c r="K29" i="5" s="1"/>
  <c r="I25" i="5"/>
  <c r="K25" i="5" s="1"/>
  <c r="H37" i="5"/>
  <c r="J37" i="5" s="1"/>
  <c r="L37" i="5" s="1"/>
  <c r="M37" i="5" s="1"/>
  <c r="N37" i="5" s="1"/>
  <c r="I20" i="5"/>
  <c r="K20" i="5" s="1"/>
  <c r="L20" i="5" l="1"/>
  <c r="H21" i="5"/>
  <c r="J21" i="5" s="1"/>
  <c r="L21" i="5" s="1"/>
  <c r="M21" i="5" s="1"/>
  <c r="N21" i="5" s="1"/>
  <c r="H29" i="5"/>
  <c r="J29" i="5" s="1"/>
  <c r="L29" i="5" s="1"/>
  <c r="M29" i="5" s="1"/>
  <c r="N29" i="5" s="1"/>
  <c r="H24" i="5"/>
  <c r="J24" i="5" s="1"/>
  <c r="L24" i="5" s="1"/>
  <c r="M24" i="5" s="1"/>
  <c r="N24" i="5" s="1"/>
  <c r="M20" i="5" l="1"/>
  <c r="N20" i="5" s="1"/>
  <c r="H35" i="5"/>
  <c r="J35" i="5" s="1"/>
  <c r="I35" i="5"/>
  <c r="K35" i="5" s="1"/>
  <c r="H25" i="5"/>
  <c r="J25" i="5" s="1"/>
  <c r="L25" i="5" s="1"/>
  <c r="M25" i="5" s="1"/>
  <c r="N25" i="5" s="1"/>
  <c r="L35" i="5" l="1"/>
  <c r="M35" i="5" s="1"/>
  <c r="N35" i="5" s="1"/>
  <c r="H36" i="5"/>
  <c r="J36" i="5" s="1"/>
  <c r="J38" i="5" l="1"/>
  <c r="I36" i="5"/>
  <c r="K36" i="5" s="1"/>
  <c r="K38" i="5" s="1"/>
  <c r="L36" i="5" l="1"/>
  <c r="M36" i="5" l="1"/>
  <c r="M38" i="5" s="1"/>
  <c r="L38" i="5"/>
  <c r="N36" i="5" l="1"/>
  <c r="N38" i="5" l="1"/>
  <c r="O34" i="5" l="1"/>
  <c r="O33" i="5"/>
  <c r="O30" i="5"/>
  <c r="O22" i="5"/>
  <c r="O19" i="5"/>
  <c r="O23" i="5"/>
  <c r="O18" i="5"/>
  <c r="O31" i="5"/>
  <c r="O32" i="5"/>
  <c r="O26" i="5"/>
  <c r="O27" i="5"/>
  <c r="O17" i="5"/>
  <c r="O37" i="5"/>
  <c r="O21" i="5"/>
  <c r="O24" i="5"/>
  <c r="O29" i="5"/>
  <c r="O20" i="5"/>
  <c r="O25" i="5"/>
  <c r="O35" i="5"/>
  <c r="O36" i="5"/>
  <c r="O38" i="5" l="1"/>
</calcChain>
</file>

<file path=xl/sharedStrings.xml><?xml version="1.0" encoding="utf-8"?>
<sst xmlns="http://schemas.openxmlformats.org/spreadsheetml/2006/main" count="236" uniqueCount="197">
  <si>
    <t>LOGO EMPRESA</t>
  </si>
  <si>
    <t>UNIDADE DA CAIXA</t>
  </si>
  <si>
    <t>UNIDADE/UF:</t>
  </si>
  <si>
    <t>OBRA/SERVIÇO:</t>
  </si>
  <si>
    <r>
      <t xml:space="preserve">ATA DE REGISTRO DE PREÇOS, PELO PRAZO DE 12 (DOZE) MESES, PARA EXECUÇÃO DE SERVIÇOS COMUNS DE PINTURA, NAS UNIDADES DA CAIXA ECONÔMICA FEDERAL NA ABRANGÊNCIA DA: 
</t>
    </r>
    <r>
      <rPr>
        <b/>
        <sz val="11"/>
        <color theme="4" tint="0.39997558519241921"/>
        <rFont val="Arial"/>
        <family val="2"/>
      </rPr>
      <t>SR AMAPÁ</t>
    </r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</si>
  <si>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</si>
  <si>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</si>
  <si>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</si>
  <si>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</si>
  <si>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</si>
  <si>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</si>
  <si>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</si>
  <si>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</si>
  <si>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</si>
  <si>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</si>
  <si>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</si>
  <si>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</si>
  <si>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</si>
  <si>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</si>
  <si>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</si>
  <si>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</si>
  <si>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</si>
  <si>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</si>
  <si>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</si>
  <si>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</si>
  <si>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</si>
  <si>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</si>
  <si>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</si>
  <si>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</si>
  <si>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</si>
  <si>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</si>
  <si>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</si>
  <si>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</si>
  <si>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</si>
  <si>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</si>
  <si>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</si>
  <si>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</si>
  <si>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</si>
  <si>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</si>
  <si>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</si>
  <si>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</si>
  <si>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</si>
  <si>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</si>
  <si>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</si>
  <si>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</si>
  <si>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</si>
  <si>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</si>
  <si>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</si>
  <si>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</si>
  <si>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</si>
  <si>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</si>
  <si>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</si>
  <si>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</si>
  <si>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</si>
  <si>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</si>
  <si>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</si>
  <si>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</si>
  <si>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</si>
  <si>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</si>
  <si>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</si>
  <si>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</si>
  <si>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</si>
  <si>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</si>
  <si>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</si>
  <si>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</si>
  <si>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</si>
  <si>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</si>
  <si>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</si>
  <si>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</t>
  </si>
  <si>
    <t>CREA/CAU</t>
  </si>
  <si>
    <t>LUIZ NICOLAU SPALDING</t>
  </si>
  <si>
    <t>RS 088.026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</si>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</sst>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0.000000%"/>
    <numFmt numFmtId="174" formatCode="0.0000000%"/>
    <numFmt numFmtId="175" formatCode="0.00000000%"/>
    <numFmt numFmtId="176" formatCode="0.000000000%"/>
    <numFmt numFmtId="177" formatCode="0.000000000000"/>
  </numFmts>
  <fonts count="4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  <font>
      <b/>
      <sz val="11"/>
      <color theme="4" tint="0.3999755851924192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5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6" xfId="25" applyNumberFormat="1" applyFont="1" applyFill="1" applyBorder="1"/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0" fontId="4" fillId="0" borderId="0" xfId="12" applyNumberFormat="1" applyFont="1"/>
    <xf numFmtId="10" fontId="4" fillId="0" borderId="0" xfId="2" applyNumberFormat="1"/>
    <xf numFmtId="174" fontId="8" fillId="0" borderId="0" xfId="2" applyNumberFormat="1" applyFont="1"/>
    <xf numFmtId="176" fontId="8" fillId="0" borderId="0" xfId="2" applyNumberFormat="1" applyFont="1"/>
    <xf numFmtId="173" fontId="4" fillId="0" borderId="0" xfId="1" applyNumberFormat="1"/>
    <xf numFmtId="175" fontId="4" fillId="0" borderId="0" xfId="1" applyNumberFormat="1"/>
    <xf numFmtId="177" fontId="8" fillId="0" borderId="0" xfId="2" applyNumberFormat="1" applyFont="1"/>
    <xf numFmtId="0" fontId="0" fillId="0" borderId="0" xfId="0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8" fillId="7" borderId="0" xfId="2" applyFont="1" applyFill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0" fillId="0" borderId="0" xfId="7" applyFont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10" fontId="10" fillId="18" borderId="38" xfId="0" applyNumberFormat="1" applyFont="1" applyFill="1" applyBorder="1" applyAlignment="1">
      <alignment horizontal="center"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166" fontId="5" fillId="2" borderId="38" xfId="8" applyFont="1" applyFill="1" applyBorder="1" applyAlignment="1">
      <alignment horizontal="center" vertical="center" wrapText="1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0" fontId="13" fillId="2" borderId="38" xfId="2" applyFont="1" applyFill="1" applyBorder="1" applyAlignment="1">
      <alignment horizontal="right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center" vertical="center"/>
    </xf>
    <xf numFmtId="0" fontId="13" fillId="3" borderId="38" xfId="2" applyFont="1" applyFill="1" applyBorder="1" applyAlignment="1">
      <alignment horizontal="left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4" fillId="0" borderId="38" xfId="2" applyBorder="1" applyAlignment="1">
      <alignment horizontal="left" vertical="center" wrapText="1"/>
    </xf>
    <xf numFmtId="0" fontId="7" fillId="0" borderId="38" xfId="2" applyFont="1" applyBorder="1" applyAlignment="1">
      <alignment horizontal="center" vertical="center"/>
    </xf>
    <xf numFmtId="0" fontId="0" fillId="0" borderId="38" xfId="2" applyFont="1" applyBorder="1" applyAlignment="1">
      <alignment horizontal="left" vertical="center" wrapText="1"/>
    </xf>
    <xf numFmtId="0" fontId="0" fillId="6" borderId="38" xfId="2" applyFont="1" applyFill="1" applyBorder="1" applyAlignment="1">
      <alignment vertical="top" wrapText="1"/>
    </xf>
    <xf numFmtId="0" fontId="5" fillId="0" borderId="0" xfId="2" applyFont="1" applyAlignment="1"/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1591235</xdr:colOff>
      <xdr:row>1</xdr:row>
      <xdr:rowOff>11207</xdr:rowOff>
    </xdr:from>
    <xdr:to>
      <xdr:col>4</xdr:col>
      <xdr:colOff>3950285</xdr:colOff>
      <xdr:row>2</xdr:row>
      <xdr:rowOff>403011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1206" y="201707"/>
          <a:ext cx="2359050" cy="5598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836295</xdr:colOff>
      <xdr:row>0</xdr:row>
      <xdr:rowOff>116205</xdr:rowOff>
    </xdr:from>
    <xdr:to>
      <xdr:col>4</xdr:col>
      <xdr:colOff>1939290</xdr:colOff>
      <xdr:row>0</xdr:row>
      <xdr:rowOff>618668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4320" y="116205"/>
          <a:ext cx="195072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4067175</xdr:colOff>
      <xdr:row>0</xdr:row>
      <xdr:rowOff>66675</xdr:rowOff>
    </xdr:from>
    <xdr:to>
      <xdr:col>4</xdr:col>
      <xdr:colOff>1073175</xdr:colOff>
      <xdr:row>0</xdr:row>
      <xdr:rowOff>679011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72075" y="66675"/>
          <a:ext cx="2340000" cy="6123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UXILIAR/AUXILIAR_ATA_PIN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UMETRIA"/>
      <sheetName val="COMPOSIÇÃO"/>
      <sheetName val="ENCARGOS SOCIAIS"/>
    </sheetNames>
    <sheetDataSet>
      <sheetData sheetId="0">
        <row r="6">
          <cell r="G6">
            <v>6500</v>
          </cell>
        </row>
        <row r="7">
          <cell r="G7">
            <v>250</v>
          </cell>
        </row>
        <row r="8">
          <cell r="G8">
            <v>500</v>
          </cell>
        </row>
        <row r="9">
          <cell r="G9">
            <v>2000</v>
          </cell>
        </row>
        <row r="10">
          <cell r="G10">
            <v>400</v>
          </cell>
        </row>
        <row r="11">
          <cell r="G11">
            <v>400</v>
          </cell>
        </row>
        <row r="12">
          <cell r="G12">
            <v>4</v>
          </cell>
        </row>
        <row r="13">
          <cell r="G13">
            <v>200</v>
          </cell>
        </row>
        <row r="14">
          <cell r="G14">
            <v>500</v>
          </cell>
        </row>
        <row r="15">
          <cell r="G15">
            <v>250</v>
          </cell>
        </row>
        <row r="16">
          <cell r="G16">
            <v>250</v>
          </cell>
        </row>
        <row r="18">
          <cell r="G18">
            <v>6500</v>
          </cell>
        </row>
        <row r="19">
          <cell r="G19">
            <v>6500</v>
          </cell>
        </row>
        <row r="20">
          <cell r="G20">
            <v>812.5</v>
          </cell>
        </row>
        <row r="21">
          <cell r="G21">
            <v>6500</v>
          </cell>
        </row>
        <row r="22">
          <cell r="G22">
            <v>50</v>
          </cell>
        </row>
        <row r="23">
          <cell r="G23">
            <v>10</v>
          </cell>
        </row>
        <row r="24">
          <cell r="G24">
            <v>2500</v>
          </cell>
        </row>
        <row r="25">
          <cell r="G25">
            <v>1</v>
          </cell>
        </row>
        <row r="26">
          <cell r="G26">
            <v>10</v>
          </cell>
        </row>
      </sheetData>
      <sheetData sheetId="1">
        <row r="3">
          <cell r="A3" t="str">
            <v>COMPOSIÇÕES</v>
          </cell>
        </row>
        <row r="5">
          <cell r="A5" t="str">
            <v>Mês de coleta:</v>
          </cell>
          <cell r="B5">
            <v>45017</v>
          </cell>
          <cell r="P5" t="str">
            <v>[SINAPI_Preco_Ref_Insumos_</v>
          </cell>
        </row>
        <row r="6">
          <cell r="A6" t="str">
            <v>UF:</v>
          </cell>
          <cell r="B6" t="str">
            <v>AP</v>
          </cell>
          <cell r="P6" t="str">
            <v>_042023_NaoDesonerado.xls]sheet1!$A:$E</v>
          </cell>
        </row>
        <row r="7">
          <cell r="P7" t="str">
            <v>[SINAPI_Preco_Ref_Insumos_AP_042023_NaoDesonerado.xls]sheet1!$A:$E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M8" t="str">
            <v>Total Material e Equipamentos</v>
          </cell>
          <cell r="N8" t="str">
            <v>Total Mão Obra</v>
          </cell>
        </row>
        <row r="10">
          <cell r="A10" t="str">
            <v>COMP.1</v>
          </cell>
          <cell r="C10" t="str">
            <v>PINTURA DE PAREDES COM TINTA ACRÍLICA PREMIUM ACETINADO, COR BRANCO GELO, 2 DEMÃOS, COM CORREÇÃO DE FUROS E FISSURAS</v>
          </cell>
          <cell r="E10" t="str">
            <v>M2</v>
          </cell>
          <cell r="F10">
            <v>1</v>
          </cell>
          <cell r="K10">
            <v>11.76619</v>
          </cell>
          <cell r="M10">
            <v>7.0967600000000006</v>
          </cell>
          <cell r="N10">
            <v>4.6694300000000002</v>
          </cell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H11" t="str">
            <v>17,58</v>
          </cell>
          <cell r="J11">
            <v>17.579999999999998</v>
          </cell>
          <cell r="K11">
            <v>5.8014000000000001</v>
          </cell>
          <cell r="M11">
            <v>5.8014000000000001</v>
          </cell>
          <cell r="N11">
            <v>0</v>
          </cell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19.309999999999999</v>
          </cell>
          <cell r="H12">
            <v>5.0599999999999996</v>
          </cell>
          <cell r="J12">
            <v>24.369999999999997</v>
          </cell>
          <cell r="K12">
            <v>4.5571899999999994</v>
          </cell>
          <cell r="M12">
            <v>0.94621999999999995</v>
          </cell>
          <cell r="N12">
            <v>3.6109699999999996</v>
          </cell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15.34</v>
          </cell>
          <cell r="H13">
            <v>5.0599999999999996</v>
          </cell>
          <cell r="J13">
            <v>20.399999999999999</v>
          </cell>
          <cell r="K13">
            <v>1.4076</v>
          </cell>
          <cell r="M13">
            <v>0.34914000000000001</v>
          </cell>
          <cell r="N13">
            <v>1.0584600000000002</v>
          </cell>
        </row>
        <row r="15">
          <cell r="A15" t="str">
            <v>COMP.2</v>
          </cell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E15" t="str">
            <v>M2</v>
          </cell>
          <cell r="F15">
            <v>1</v>
          </cell>
          <cell r="K15">
            <v>18.371984999999999</v>
          </cell>
          <cell r="M15">
            <v>11.367840000000001</v>
          </cell>
          <cell r="N15">
            <v>7.0041449999999994</v>
          </cell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H16" t="str">
            <v>21,42</v>
          </cell>
          <cell r="J16">
            <v>21.42</v>
          </cell>
          <cell r="K16">
            <v>9.4248000000000012</v>
          </cell>
          <cell r="M16">
            <v>9.4248000000000012</v>
          </cell>
          <cell r="N16">
            <v>0</v>
          </cell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0.28049999999999997</v>
          </cell>
          <cell r="G17">
            <v>19.309999999999999</v>
          </cell>
          <cell r="H17">
            <v>5.0599999999999996</v>
          </cell>
          <cell r="J17">
            <v>24.369999999999997</v>
          </cell>
          <cell r="K17">
            <v>6.8357849999999987</v>
          </cell>
          <cell r="M17">
            <v>1.4193299999999998</v>
          </cell>
          <cell r="N17">
            <v>5.4164549999999991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0.10350000000000001</v>
          </cell>
          <cell r="G18">
            <v>15.34</v>
          </cell>
          <cell r="H18">
            <v>5.0599999999999996</v>
          </cell>
          <cell r="J18">
            <v>20.399999999999999</v>
          </cell>
          <cell r="K18">
            <v>2.1114000000000002</v>
          </cell>
          <cell r="M18">
            <v>0.52371000000000001</v>
          </cell>
          <cell r="N18">
            <v>1.58769</v>
          </cell>
          <cell r="P18" t="str">
            <v>AL</v>
          </cell>
        </row>
        <row r="19">
          <cell r="P19" t="str">
            <v>AM</v>
          </cell>
        </row>
        <row r="20">
          <cell r="A20" t="str">
            <v>COMP.3</v>
          </cell>
          <cell r="C20" t="str">
            <v>PINTURA DE TETOS COM TINTA ACRÍLICA STANDART FOSCA OU PVA, COR BRANCO NEVE, 2 DEMÃOS, COM CORREÇÃO DE FUROS E FISSURAS</v>
          </cell>
          <cell r="E20" t="str">
            <v>M2</v>
          </cell>
          <cell r="F20">
            <v>1</v>
          </cell>
          <cell r="K20">
            <v>11.55688</v>
          </cell>
          <cell r="M20">
            <v>5.4799800000000003</v>
          </cell>
          <cell r="N20">
            <v>6.0768999999999993</v>
          </cell>
          <cell r="P20" t="str">
            <v>AP</v>
          </cell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H21" t="str">
            <v>11,50</v>
          </cell>
          <cell r="J21">
            <v>11.5</v>
          </cell>
          <cell r="K21">
            <v>3.7950000000000004</v>
          </cell>
          <cell r="M21">
            <v>3.7950000000000004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19.309999999999999</v>
          </cell>
          <cell r="H22">
            <v>5.0599999999999996</v>
          </cell>
          <cell r="J22">
            <v>24.369999999999997</v>
          </cell>
          <cell r="K22">
            <v>5.9462799999999989</v>
          </cell>
          <cell r="M22">
            <v>1.23464</v>
          </cell>
          <cell r="N22">
            <v>4.7116399999999992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15.34</v>
          </cell>
          <cell r="H23">
            <v>5.0599999999999996</v>
          </cell>
          <cell r="J23">
            <v>20.399999999999999</v>
          </cell>
          <cell r="K23">
            <v>1.8155999999999999</v>
          </cell>
          <cell r="M23">
            <v>0.45033999999999996</v>
          </cell>
          <cell r="N23">
            <v>1.3652599999999999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C25" t="str">
            <v>PINTURA DE ESQUADRIAS DE MADEIRA OU METAL COM ESMALTE SINTÉTICO (BASE DE ÁGUA), COR BRANCO GELO, 2 DEMÃOS, COM CORREÇÃO DE FUROS E FISSURAS</v>
          </cell>
          <cell r="E25" t="str">
            <v>M2</v>
          </cell>
          <cell r="F25">
            <v>1</v>
          </cell>
          <cell r="K25">
            <v>15.915786999999998</v>
          </cell>
          <cell r="M25">
            <v>6.8042319999999998</v>
          </cell>
          <cell r="N25">
            <v>9.1115549999999992</v>
          </cell>
          <cell r="P25" t="str">
            <v>GO</v>
          </cell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H26" t="str">
            <v>29,34</v>
          </cell>
          <cell r="J26">
            <v>29.34</v>
          </cell>
          <cell r="K26">
            <v>4.1164019999999999</v>
          </cell>
          <cell r="M26">
            <v>4.1164019999999999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H27" t="str">
            <v>9,03</v>
          </cell>
          <cell r="J27">
            <v>9.0299999999999994</v>
          </cell>
          <cell r="K27">
            <v>0.18059999999999998</v>
          </cell>
          <cell r="M27">
            <v>0.18059999999999998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19.309999999999999</v>
          </cell>
          <cell r="H28">
            <v>5.0599999999999996</v>
          </cell>
          <cell r="J28">
            <v>24.369999999999997</v>
          </cell>
          <cell r="K28">
            <v>9.2727849999999989</v>
          </cell>
          <cell r="M28">
            <v>1.92533</v>
          </cell>
          <cell r="N28">
            <v>7.3474549999999992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15.34</v>
          </cell>
          <cell r="H29">
            <v>5.0599999999999996</v>
          </cell>
          <cell r="J29">
            <v>20.399999999999999</v>
          </cell>
          <cell r="K29">
            <v>2.3460000000000001</v>
          </cell>
          <cell r="M29">
            <v>0.58189999999999997</v>
          </cell>
          <cell r="N29">
            <v>1.7641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C31" t="str">
            <v>PINTURA DE PISO COM TINTA ACRÍLICA, 2 DEMÃOS</v>
          </cell>
          <cell r="E31" t="str">
            <v>M2</v>
          </cell>
          <cell r="F31">
            <v>1</v>
          </cell>
          <cell r="K31">
            <v>14.17238</v>
          </cell>
          <cell r="M31">
            <v>7.0980299999999996</v>
          </cell>
          <cell r="N31">
            <v>7.0743499999999999</v>
          </cell>
          <cell r="P31" t="str">
            <v>PB</v>
          </cell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H32" t="str">
            <v>11,79</v>
          </cell>
          <cell r="J32">
            <v>11.79</v>
          </cell>
          <cell r="K32">
            <v>5.0343299999999997</v>
          </cell>
          <cell r="M32">
            <v>5.0343299999999997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H33" t="str">
            <v>9,03</v>
          </cell>
          <cell r="J33">
            <v>9.0299999999999994</v>
          </cell>
          <cell r="K33">
            <v>9.0299999999999991E-2</v>
          </cell>
          <cell r="M33">
            <v>9.0299999999999991E-2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19.309999999999999</v>
          </cell>
          <cell r="H34">
            <v>5.0599999999999996</v>
          </cell>
          <cell r="J34">
            <v>24.369999999999997</v>
          </cell>
          <cell r="K34">
            <v>6.7017499999999997</v>
          </cell>
          <cell r="M34">
            <v>1.3915</v>
          </cell>
          <cell r="N34">
            <v>5.3102499999999999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15.34</v>
          </cell>
          <cell r="H35">
            <v>5.0599999999999996</v>
          </cell>
          <cell r="J35">
            <v>20.399999999999999</v>
          </cell>
          <cell r="K35">
            <v>2.3460000000000001</v>
          </cell>
          <cell r="M35">
            <v>0.58189999999999997</v>
          </cell>
          <cell r="N35">
            <v>1.7641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C37" t="str">
            <v>PINTURA DE DEMARCAÇÃO DE VAGA COM TINTA ACRÍLICA PARA PISO, E = 10 CM, 2 DEMÃOS</v>
          </cell>
          <cell r="E37" t="str">
            <v>M</v>
          </cell>
          <cell r="F37">
            <v>1</v>
          </cell>
          <cell r="K37">
            <v>3.6048800000000001</v>
          </cell>
          <cell r="M37">
            <v>1.4652499999999999</v>
          </cell>
          <cell r="N37">
            <v>2.1396299999999999</v>
          </cell>
          <cell r="P37" t="str">
            <v>RO</v>
          </cell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H38" t="str">
            <v>11,79</v>
          </cell>
          <cell r="J38">
            <v>11.79</v>
          </cell>
          <cell r="K38">
            <v>0.50696999999999992</v>
          </cell>
          <cell r="M38">
            <v>0.50696999999999992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H39" t="str">
            <v>9,03</v>
          </cell>
          <cell r="J39">
            <v>9.0299999999999994</v>
          </cell>
          <cell r="K39">
            <v>0.36119999999999997</v>
          </cell>
          <cell r="M39">
            <v>0.36119999999999997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19.309999999999999</v>
          </cell>
          <cell r="H40">
            <v>5.0599999999999996</v>
          </cell>
          <cell r="J40">
            <v>24.369999999999997</v>
          </cell>
          <cell r="K40">
            <v>2.02271</v>
          </cell>
          <cell r="M40">
            <v>0.41997999999999996</v>
          </cell>
          <cell r="N40">
            <v>1.60273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15.34</v>
          </cell>
          <cell r="H41">
            <v>5.0599999999999996</v>
          </cell>
          <cell r="J41">
            <v>20.399999999999999</v>
          </cell>
          <cell r="K41">
            <v>0.71399999999999997</v>
          </cell>
          <cell r="M41">
            <v>0.17710000000000001</v>
          </cell>
          <cell r="N41">
            <v>0.53690000000000004</v>
          </cell>
          <cell r="P41" t="str">
            <v>SE</v>
          </cell>
        </row>
        <row r="42">
          <cell r="P42" t="str">
            <v>SP</v>
          </cell>
        </row>
        <row r="43">
          <cell r="A43" t="str">
            <v>COMP.7</v>
          </cell>
          <cell r="C43" t="str">
            <v>PINTURA DE PICTOGRAMA PARA PCD EM PISO DE ESTACIONAMENTO COM TINTA ACRÍLICA PARA PISO, 2 DEMÃOS</v>
          </cell>
          <cell r="E43" t="str">
            <v>M2</v>
          </cell>
          <cell r="F43">
            <v>1</v>
          </cell>
          <cell r="K43">
            <v>20.793264999999998</v>
          </cell>
          <cell r="M43">
            <v>6.6445650000000001</v>
          </cell>
          <cell r="N43">
            <v>14.1487</v>
          </cell>
          <cell r="P43" t="str">
            <v>TO</v>
          </cell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H44" t="str">
            <v>11,79</v>
          </cell>
          <cell r="J44">
            <v>11.79</v>
          </cell>
          <cell r="K44">
            <v>2.5171649999999999</v>
          </cell>
          <cell r="M44">
            <v>2.5171649999999999</v>
          </cell>
          <cell r="N44">
            <v>0</v>
          </cell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H45" t="str">
            <v>9,03</v>
          </cell>
          <cell r="J45">
            <v>9.0299999999999994</v>
          </cell>
          <cell r="K45">
            <v>0.18059999999999998</v>
          </cell>
          <cell r="M45">
            <v>0.18059999999999998</v>
          </cell>
          <cell r="N45">
            <v>0</v>
          </cell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19.309999999999999</v>
          </cell>
          <cell r="H46">
            <v>5.0599999999999996</v>
          </cell>
          <cell r="J46">
            <v>24.369999999999997</v>
          </cell>
          <cell r="K46">
            <v>13.403499999999999</v>
          </cell>
          <cell r="M46">
            <v>2.7829999999999999</v>
          </cell>
          <cell r="N46">
            <v>10.6205</v>
          </cell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15.34</v>
          </cell>
          <cell r="H47">
            <v>5.0599999999999996</v>
          </cell>
          <cell r="J47">
            <v>20.399999999999999</v>
          </cell>
          <cell r="K47">
            <v>4.6920000000000002</v>
          </cell>
          <cell r="M47">
            <v>1.1637999999999999</v>
          </cell>
          <cell r="N47">
            <v>3.5282</v>
          </cell>
        </row>
        <row r="49">
          <cell r="A49" t="str">
            <v>COMP.8</v>
          </cell>
          <cell r="C49" t="str">
            <v>PINTURA DE PAREDES EXTERNAS COM VERNIZ ANTIPICHAÇÃO, 2 DEMÃOS</v>
          </cell>
          <cell r="E49" t="str">
            <v>M2</v>
          </cell>
          <cell r="F49">
            <v>1</v>
          </cell>
          <cell r="K49">
            <v>27.94595</v>
          </cell>
          <cell r="M49">
            <v>20.871600000000001</v>
          </cell>
          <cell r="N49">
            <v>7.0743499999999999</v>
          </cell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H50" t="str">
            <v>56,73</v>
          </cell>
          <cell r="J50">
            <v>56.73</v>
          </cell>
          <cell r="K50">
            <v>18.153600000000001</v>
          </cell>
          <cell r="M50">
            <v>18.153600000000001</v>
          </cell>
          <cell r="N50">
            <v>0</v>
          </cell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H51" t="str">
            <v>24,82</v>
          </cell>
          <cell r="J51">
            <v>24.82</v>
          </cell>
          <cell r="K51">
            <v>0.74459999999999993</v>
          </cell>
          <cell r="M51">
            <v>0.74459999999999993</v>
          </cell>
          <cell r="N51">
            <v>0</v>
          </cell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19.309999999999999</v>
          </cell>
          <cell r="H52">
            <v>5.0599999999999996</v>
          </cell>
          <cell r="J52">
            <v>24.369999999999997</v>
          </cell>
          <cell r="K52">
            <v>6.7017499999999997</v>
          </cell>
          <cell r="M52">
            <v>1.3915</v>
          </cell>
          <cell r="N52">
            <v>5.3102499999999999</v>
          </cell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15.34</v>
          </cell>
          <cell r="H53">
            <v>5.0599999999999996</v>
          </cell>
          <cell r="J53">
            <v>20.399999999999999</v>
          </cell>
          <cell r="K53">
            <v>2.3460000000000001</v>
          </cell>
          <cell r="M53">
            <v>0.58189999999999997</v>
          </cell>
          <cell r="N53">
            <v>1.7641</v>
          </cell>
        </row>
        <row r="55">
          <cell r="A55" t="str">
            <v>COMP.9</v>
          </cell>
          <cell r="C55" t="str">
            <v>PINTURA PEÇAS DE SINALIZAÇÃO DE METAL COM TINTA AUTOMOTIVA, COR AZUL LUGANO REF. 134 FORD 96, COM PISTOLA, 2 DEMÃOS, COM CORREÇÃO DE FERRUGEM</v>
          </cell>
          <cell r="E55" t="str">
            <v>M2</v>
          </cell>
          <cell r="F55">
            <v>1</v>
          </cell>
          <cell r="K55">
            <v>36.908491999999995</v>
          </cell>
          <cell r="M55">
            <v>18.392492000000001</v>
          </cell>
          <cell r="N55">
            <v>18.516000000000002</v>
          </cell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H56" t="str">
            <v>56,73</v>
          </cell>
          <cell r="J56">
            <v>56.73</v>
          </cell>
          <cell r="K56">
            <v>9.0768000000000004</v>
          </cell>
          <cell r="M56">
            <v>9.0768000000000004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H57" t="str">
            <v>24,82</v>
          </cell>
          <cell r="J57">
            <v>24.82</v>
          </cell>
          <cell r="K57">
            <v>0.74459999999999993</v>
          </cell>
          <cell r="M57">
            <v>0.74459999999999993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H58" t="str">
            <v>9,03</v>
          </cell>
          <cell r="J58">
            <v>9.0299999999999994</v>
          </cell>
          <cell r="K58">
            <v>0.36119999999999997</v>
          </cell>
          <cell r="M58">
            <v>0.36119999999999997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H59" t="str">
            <v>29,66</v>
          </cell>
          <cell r="J59">
            <v>29.66</v>
          </cell>
          <cell r="K59">
            <v>3.1498919999999999</v>
          </cell>
          <cell r="M59">
            <v>3.1498919999999999</v>
          </cell>
          <cell r="N59">
            <v>0</v>
          </cell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19.309999999999999</v>
          </cell>
          <cell r="H60">
            <v>5.0599999999999996</v>
          </cell>
          <cell r="J60">
            <v>24.369999999999997</v>
          </cell>
          <cell r="K60">
            <v>19.495999999999999</v>
          </cell>
          <cell r="M60">
            <v>4.048</v>
          </cell>
          <cell r="N60">
            <v>15.448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15.34</v>
          </cell>
          <cell r="H61">
            <v>5.0599999999999996</v>
          </cell>
          <cell r="J61">
            <v>20.399999999999999</v>
          </cell>
          <cell r="K61">
            <v>4.08</v>
          </cell>
          <cell r="M61">
            <v>1.012</v>
          </cell>
          <cell r="N61">
            <v>3.0680000000000001</v>
          </cell>
        </row>
        <row r="63">
          <cell r="A63" t="str">
            <v>COMP.10</v>
          </cell>
          <cell r="C63" t="str">
            <v>APLICAÇÃO E LIXAMENTO DE MASSA PVA EM PAREDES INTERNAS, 2 DEMÃOS</v>
          </cell>
          <cell r="E63" t="str">
            <v>M2</v>
          </cell>
          <cell r="F63">
            <v>1</v>
          </cell>
          <cell r="K63">
            <v>17.612279999999998</v>
          </cell>
          <cell r="M63">
            <v>5.0421399999999998</v>
          </cell>
          <cell r="N63">
            <v>12.570139999999999</v>
          </cell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H64" t="str">
            <v>0,73</v>
          </cell>
          <cell r="J64">
            <v>0.73</v>
          </cell>
          <cell r="K64">
            <v>4.3799999999999999E-2</v>
          </cell>
          <cell r="M64">
            <v>4.3799999999999999E-2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H65" t="str">
            <v>2,16</v>
          </cell>
          <cell r="J65">
            <v>2.16</v>
          </cell>
          <cell r="K65">
            <v>1.512</v>
          </cell>
          <cell r="M65">
            <v>1.512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19.309999999999999</v>
          </cell>
          <cell r="H66">
            <v>5.0599999999999996</v>
          </cell>
          <cell r="J66">
            <v>24.369999999999997</v>
          </cell>
          <cell r="K66">
            <v>12.28248</v>
          </cell>
          <cell r="M66">
            <v>2.5502399999999996</v>
          </cell>
          <cell r="N66">
            <v>9.7322399999999991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15.34</v>
          </cell>
          <cell r="H67">
            <v>5.0599999999999996</v>
          </cell>
          <cell r="J67">
            <v>20.399999999999999</v>
          </cell>
          <cell r="K67">
            <v>3.7739999999999996</v>
          </cell>
          <cell r="M67">
            <v>0.93609999999999993</v>
          </cell>
          <cell r="N67">
            <v>2.8378999999999999</v>
          </cell>
        </row>
        <row r="69">
          <cell r="A69" t="str">
            <v>COMP.11</v>
          </cell>
          <cell r="C69" t="str">
            <v>APLICAÇÃO E LIXAMENTO DE MASSA ACRÍLICA EM PAREDES EXTERNAS, 2 DEMÃOS</v>
          </cell>
          <cell r="E69" t="str">
            <v>M2</v>
          </cell>
          <cell r="F69">
            <v>1</v>
          </cell>
          <cell r="K69">
            <v>19.621469999999995</v>
          </cell>
          <cell r="M69">
            <v>6.40184</v>
          </cell>
          <cell r="N69">
            <v>13.219629999999997</v>
          </cell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H70" t="str">
            <v>0,73</v>
          </cell>
          <cell r="J70">
            <v>0.73</v>
          </cell>
          <cell r="K70">
            <v>7.2999999999999995E-2</v>
          </cell>
          <cell r="M70">
            <v>7.2999999999999995E-2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H71" t="str">
            <v>3,88</v>
          </cell>
          <cell r="J71">
            <v>3.88</v>
          </cell>
          <cell r="K71">
            <v>2.7159999999999997</v>
          </cell>
          <cell r="M71">
            <v>2.7159999999999997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19.309999999999999</v>
          </cell>
          <cell r="H72">
            <v>5.0599999999999996</v>
          </cell>
          <cell r="J72">
            <v>24.369999999999997</v>
          </cell>
          <cell r="K72">
            <v>13.915269999999998</v>
          </cell>
          <cell r="M72">
            <v>2.8892599999999997</v>
          </cell>
          <cell r="N72">
            <v>11.026009999999998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15.34</v>
          </cell>
          <cell r="H73">
            <v>5.0599999999999996</v>
          </cell>
          <cell r="J73">
            <v>20.399999999999999</v>
          </cell>
          <cell r="K73">
            <v>2.9171999999999993</v>
          </cell>
          <cell r="M73">
            <v>0.72357999999999989</v>
          </cell>
          <cell r="N73">
            <v>2.1936199999999997</v>
          </cell>
        </row>
        <row r="75">
          <cell r="A75" t="str">
            <v>COMP.12</v>
          </cell>
          <cell r="C75" t="str">
            <v>PROTEÇÃO DE EQUIPAMENTOS, MÓVEIS E SUPERFÍCIES COM LONA DE PLÁSTICO PRETA</v>
          </cell>
          <cell r="E75" t="str">
            <v>M2</v>
          </cell>
          <cell r="F75">
            <v>1</v>
          </cell>
          <cell r="K75">
            <v>0.95429999999999993</v>
          </cell>
          <cell r="M75">
            <v>0.80089999999999995</v>
          </cell>
          <cell r="N75">
            <v>0.15340000000000001</v>
          </cell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H76" t="str">
            <v>1,98</v>
          </cell>
          <cell r="J76">
            <v>1.98</v>
          </cell>
          <cell r="K76">
            <v>0.65999999999999992</v>
          </cell>
          <cell r="M76">
            <v>0.65999999999999992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H77" t="str">
            <v>9,03</v>
          </cell>
          <cell r="J77">
            <v>9.0299999999999994</v>
          </cell>
          <cell r="K77">
            <v>9.0299999999999991E-2</v>
          </cell>
          <cell r="M77">
            <v>9.0299999999999991E-2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15.34</v>
          </cell>
          <cell r="H78">
            <v>5.0599999999999996</v>
          </cell>
          <cell r="J78">
            <v>20.399999999999999</v>
          </cell>
          <cell r="K78">
            <v>0.20399999999999999</v>
          </cell>
          <cell r="M78">
            <v>5.0599999999999999E-2</v>
          </cell>
          <cell r="N78">
            <v>0.15340000000000001</v>
          </cell>
        </row>
        <row r="80">
          <cell r="A80" t="str">
            <v>COMP.13</v>
          </cell>
          <cell r="B80" t="str">
            <v>INSUMOS</v>
          </cell>
          <cell r="C80" t="str">
            <v>PREPARAÇÃO E LIMPEZA DE PAREDES OU TETOS COM MANCHAS OU SUJEIRA, COM RASPAGEM E APLICAÇÃO DE ÁGUA SANITÁRIA (INTERNAS) OU LAVADORA DE ALTA PRESSÃO (EXTERNA)</v>
          </cell>
          <cell r="E80" t="str">
            <v>M2</v>
          </cell>
          <cell r="F80">
            <v>1</v>
          </cell>
          <cell r="K80">
            <v>1.4305019999999999</v>
          </cell>
          <cell r="M80">
            <v>0.66350199999999993</v>
          </cell>
          <cell r="N80">
            <v>0.76700000000000002</v>
          </cell>
        </row>
        <row r="81">
          <cell r="A81">
            <v>746</v>
          </cell>
          <cell r="B81" t="str">
            <v>SINAPI</v>
          </cell>
          <cell r="C81" t="str">
            <v xml:space="preserve">LAVADORA DE ALTA PRESSAO (LAVA - JATO) PARA AGUA FRIA, PRESSAO DE OPERACAO ENTRE 1400 E 1900 LIB/POL2, VAZAO MAXIMA ENTRE  400 E 700 L/H, POTENCIA DE OPERACAO ENTRE 2,50 E 3,00 CV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UN    </v>
          </cell>
          <cell r="F81">
            <v>2.9999999999999997E-4</v>
          </cell>
          <cell r="I81" t="str">
            <v>1.368,34</v>
          </cell>
          <cell r="J81">
            <v>1368.34</v>
          </cell>
          <cell r="K81">
            <v>0.41050199999999992</v>
          </cell>
          <cell r="M81">
            <v>0.41050199999999992</v>
          </cell>
          <cell r="N81">
            <v>0</v>
          </cell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15.34</v>
          </cell>
          <cell r="H82">
            <v>5.0599999999999996</v>
          </cell>
          <cell r="J82">
            <v>20.399999999999999</v>
          </cell>
          <cell r="K82">
            <v>1.02</v>
          </cell>
          <cell r="M82">
            <v>0.253</v>
          </cell>
          <cell r="N82">
            <v>0.76700000000000002</v>
          </cell>
        </row>
        <row r="83">
          <cell r="F83">
            <v>416.66666666666669</v>
          </cell>
        </row>
        <row r="84">
          <cell r="A84" t="str">
            <v>COMP.14</v>
          </cell>
          <cell r="B84" t="str">
            <v>INSUMOS</v>
          </cell>
          <cell r="C84" t="str">
            <v>LIMPEZA PERMANENTE E FINAL DE REPINGOS DE TINTA, MASSA E PÓ DE LIXAMENTO</v>
          </cell>
          <cell r="E84" t="str">
            <v>M2</v>
          </cell>
          <cell r="F84">
            <v>1</v>
          </cell>
          <cell r="K84">
            <v>1.1121000000000001</v>
          </cell>
          <cell r="M84">
            <v>0.34510000000000002</v>
          </cell>
          <cell r="N84">
            <v>0.76700000000000002</v>
          </cell>
        </row>
        <row r="85">
          <cell r="A85">
            <v>44329</v>
          </cell>
          <cell r="B85" t="str">
            <v>SINAPI</v>
          </cell>
          <cell r="C85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L     </v>
          </cell>
          <cell r="F85">
            <v>6.0000000000000001E-3</v>
          </cell>
          <cell r="I85" t="str">
            <v>15,35</v>
          </cell>
          <cell r="J85">
            <v>15.35</v>
          </cell>
          <cell r="K85">
            <v>9.2100000000000001E-2</v>
          </cell>
          <cell r="M85">
            <v>9.2100000000000001E-2</v>
          </cell>
          <cell r="N85">
            <v>0</v>
          </cell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0.05</v>
          </cell>
          <cell r="G86">
            <v>15.34</v>
          </cell>
          <cell r="H86">
            <v>5.0599999999999996</v>
          </cell>
          <cell r="J86">
            <v>20.399999999999999</v>
          </cell>
          <cell r="K86">
            <v>1.02</v>
          </cell>
          <cell r="M86">
            <v>0.253</v>
          </cell>
          <cell r="N86">
            <v>0.76700000000000002</v>
          </cell>
        </row>
        <row r="88">
          <cell r="A88" t="str">
            <v>COMP.15</v>
          </cell>
          <cell r="B88" t="str">
            <v>INSUMOS</v>
          </cell>
          <cell r="C88" t="str">
            <v>LOCACAO, MONTAGEM DE DESMONTAGEM DE ANDAIME METALICO TUBULAR, COM LARGURA DE 1,5 M E ALTURA DE *1,0* M (NR-18)</v>
          </cell>
          <cell r="E88" t="str">
            <v>MxDIA</v>
          </cell>
          <cell r="F88">
            <v>1</v>
          </cell>
          <cell r="K88">
            <v>21.233333333333331</v>
          </cell>
          <cell r="M88">
            <v>5.8933333333333326</v>
          </cell>
          <cell r="N88">
            <v>15.34</v>
          </cell>
        </row>
        <row r="89">
          <cell r="A89">
            <v>10527</v>
          </cell>
          <cell r="B89" t="str">
            <v>SINAPI</v>
          </cell>
          <cell r="C89" t="str">
            <v xml:space="preserve">LOCACAO DE ANDAIME METALICO TUBULAR DE ENCAIXE, TIPO DE TORRE, CADA PAINEL COM LARGURA DE 1 ATE 1,5 M E ALTURA DE *1,00* M, INCLUINDO DIAGONAL, BARRAS DE LIGACAO, SAPATAS OU RODIZIOS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9" t="str">
            <v>INSUMO</v>
          </cell>
          <cell r="E89" t="str">
            <v xml:space="preserve">MXMES </v>
          </cell>
          <cell r="F89">
            <v>3.3333333333333333E-2</v>
          </cell>
          <cell r="I89" t="str">
            <v>25,00</v>
          </cell>
          <cell r="J89">
            <v>25</v>
          </cell>
          <cell r="K89">
            <v>0.83333333333333337</v>
          </cell>
          <cell r="M89">
            <v>0.83333333333333337</v>
          </cell>
          <cell r="N89">
            <v>0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</v>
          </cell>
          <cell r="G90">
            <v>15.34</v>
          </cell>
          <cell r="H90">
            <v>5.0599999999999996</v>
          </cell>
          <cell r="J90">
            <v>20.399999999999999</v>
          </cell>
          <cell r="K90">
            <v>20.399999999999999</v>
          </cell>
          <cell r="M90">
            <v>5.0599999999999996</v>
          </cell>
          <cell r="N90">
            <v>15.34</v>
          </cell>
        </row>
        <row r="92">
          <cell r="A92" t="str">
            <v>COMP.16</v>
          </cell>
          <cell r="C92" t="str">
            <v>DESLOCAMENTO RODOVIÁRIO POR ROTEIRO</v>
          </cell>
          <cell r="E92" t="str">
            <v>KM</v>
          </cell>
          <cell r="F92">
            <v>1</v>
          </cell>
          <cell r="K92">
            <v>1.5585558368000001</v>
          </cell>
          <cell r="M92">
            <v>0.98105583679999986</v>
          </cell>
          <cell r="N92">
            <v>0.5774999999999999</v>
          </cell>
        </row>
        <row r="93">
          <cell r="A93" t="str">
            <v>COMP.CX.11</v>
          </cell>
          <cell r="B93" t="str">
            <v>SINAPI</v>
          </cell>
          <cell r="C93" t="str">
            <v>PINTOR COM ENCARGOS COMPLEMENTARES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>
            <v>19.309999999999999</v>
          </cell>
          <cell r="H93">
            <v>5.0599999999999996</v>
          </cell>
          <cell r="J93">
            <v>24.369999999999997</v>
          </cell>
          <cell r="K93">
            <v>0.40616666666666662</v>
          </cell>
          <cell r="M93">
            <v>8.433333333333333E-2</v>
          </cell>
          <cell r="N93">
            <v>0.3218333333333333</v>
          </cell>
        </row>
        <row r="94">
          <cell r="A94" t="str">
            <v>COMP.CX.12</v>
          </cell>
          <cell r="B94" t="str">
            <v>SINAPI</v>
          </cell>
          <cell r="C94" t="str">
            <v>AJUDANTE DE PINTOR COM ENCARGOS COMPLEMENTARES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>
            <v>15.34</v>
          </cell>
          <cell r="H94">
            <v>5.0599999999999996</v>
          </cell>
          <cell r="J94">
            <v>20.399999999999999</v>
          </cell>
          <cell r="K94">
            <v>0.33999999999999997</v>
          </cell>
          <cell r="M94">
            <v>8.433333333333333E-2</v>
          </cell>
          <cell r="N94">
            <v>0.25566666666666665</v>
          </cell>
        </row>
        <row r="95">
          <cell r="A95">
            <v>4223</v>
          </cell>
          <cell r="B95" t="str">
            <v>SINAPI</v>
          </cell>
          <cell r="C95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5" t="str">
            <v>INSUMO</v>
          </cell>
          <cell r="E95" t="str">
            <v xml:space="preserve">L     </v>
          </cell>
          <cell r="F95">
            <v>0.13333333333333333</v>
          </cell>
          <cell r="H95" t="str">
            <v>4,58</v>
          </cell>
          <cell r="J95">
            <v>4.58</v>
          </cell>
          <cell r="K95">
            <v>0.61066666666666669</v>
          </cell>
          <cell r="M95">
            <v>0.61066666666666669</v>
          </cell>
          <cell r="N95">
            <v>0</v>
          </cell>
        </row>
        <row r="96">
          <cell r="A96" t="str">
            <v>COMP.CX.13</v>
          </cell>
          <cell r="B96" t="str">
            <v>SINAPI</v>
          </cell>
          <cell r="C96" t="str">
            <v>PICAPE CABINE SIMPLES - DEPRECIAÇÃO</v>
          </cell>
          <cell r="D96" t="str">
            <v>COMPOSIÇÃO</v>
          </cell>
          <cell r="E96" t="str">
            <v xml:space="preserve">H     </v>
          </cell>
          <cell r="F96">
            <v>1.6666666666666666E-2</v>
          </cell>
          <cell r="I96">
            <v>4.7776382399999999</v>
          </cell>
          <cell r="J96">
            <v>4.7776382399999999</v>
          </cell>
          <cell r="K96">
            <v>7.9627303999999996E-2</v>
          </cell>
          <cell r="M96">
            <v>7.9627303999999996E-2</v>
          </cell>
          <cell r="N96">
            <v>0</v>
          </cell>
        </row>
        <row r="97">
          <cell r="A97" t="str">
            <v>COMP.CX.14</v>
          </cell>
          <cell r="B97" t="str">
            <v>SINAPI</v>
          </cell>
          <cell r="C97" t="str">
            <v>PICAPE CABINE SIMPLES - JUROS</v>
          </cell>
          <cell r="D97" t="str">
            <v>COMPOSIÇÃO</v>
          </cell>
          <cell r="E97" t="str">
            <v xml:space="preserve">H     </v>
          </cell>
          <cell r="F97">
            <v>1.6666666666666666E-2</v>
          </cell>
          <cell r="I97">
            <v>0.75645938800000001</v>
          </cell>
          <cell r="J97">
            <v>0.75645938800000001</v>
          </cell>
          <cell r="K97">
            <v>1.2607656466666667E-2</v>
          </cell>
          <cell r="M97">
            <v>1.2607656466666667E-2</v>
          </cell>
          <cell r="N97">
            <v>0</v>
          </cell>
        </row>
        <row r="98">
          <cell r="A98" t="str">
            <v>COMP.CX.15</v>
          </cell>
          <cell r="B98" t="str">
            <v>SINAPI</v>
          </cell>
          <cell r="C98" t="str">
            <v>PICAPE CABINE SIMPLES - IMPOSTOS E SEGUROS</v>
          </cell>
          <cell r="D98" t="str">
            <v>COMPOSIÇÃO</v>
          </cell>
          <cell r="E98" t="str">
            <v xml:space="preserve">H     </v>
          </cell>
          <cell r="F98">
            <v>1.6666666666666666E-2</v>
          </cell>
          <cell r="I98">
            <v>0.59720477999999999</v>
          </cell>
          <cell r="J98">
            <v>0.59720477999999999</v>
          </cell>
          <cell r="K98">
            <v>9.9534129999999995E-3</v>
          </cell>
          <cell r="M98">
            <v>9.9534129999999995E-3</v>
          </cell>
          <cell r="N98">
            <v>0</v>
          </cell>
        </row>
        <row r="99">
          <cell r="A99" t="str">
            <v>COMP.CX.16</v>
          </cell>
          <cell r="B99" t="str">
            <v>SINAPI</v>
          </cell>
          <cell r="C99" t="str">
            <v>PICAPE CABINE SIMPLES - MANUTENÇÃO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I99">
            <v>5.9720478000000004</v>
          </cell>
          <cell r="J99">
            <v>5.9720478000000004</v>
          </cell>
          <cell r="K99">
            <v>9.9534129999999998E-2</v>
          </cell>
          <cell r="M99">
            <v>9.9534129999999998E-2</v>
          </cell>
          <cell r="N99">
            <v>0</v>
          </cell>
        </row>
        <row r="101">
          <cell r="A101" t="str">
            <v>COMP.17</v>
          </cell>
          <cell r="C101" t="str">
            <v>DESCARTE AMBIENTALMENTE CORRETO DE RESÍDUOS</v>
          </cell>
          <cell r="E101" t="str">
            <v>M3</v>
          </cell>
          <cell r="F101">
            <v>1</v>
          </cell>
          <cell r="K101">
            <v>35.930163749999998</v>
          </cell>
          <cell r="M101">
            <v>35.930163749999998</v>
          </cell>
          <cell r="N101">
            <v>0</v>
          </cell>
        </row>
        <row r="102">
          <cell r="A102">
            <v>37526</v>
          </cell>
          <cell r="B102" t="str">
            <v>SINAPI</v>
          </cell>
          <cell r="C102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UN    </v>
          </cell>
          <cell r="F102">
            <v>5</v>
          </cell>
          <cell r="H102" t="str">
            <v>5,82</v>
          </cell>
          <cell r="J102">
            <v>5.82</v>
          </cell>
          <cell r="K102">
            <v>29.1</v>
          </cell>
          <cell r="M102">
            <v>29.1</v>
          </cell>
          <cell r="N102">
            <v>0</v>
          </cell>
        </row>
        <row r="103">
          <cell r="A103" t="str">
            <v>COMP.CX.17</v>
          </cell>
          <cell r="B103" t="str">
            <v>SINAPI</v>
          </cell>
          <cell r="C103" t="str">
            <v>ALUGUEL DE CAÇAMBA DE 6M3 POR 48 HORAS COM RETIRADA</v>
          </cell>
          <cell r="D103" t="str">
            <v>COMPOSIÇÃO</v>
          </cell>
          <cell r="E103" t="str">
            <v xml:space="preserve">H     </v>
          </cell>
          <cell r="F103">
            <v>1.6666666666666666E-2</v>
          </cell>
          <cell r="I103">
            <v>409.80982499999999</v>
          </cell>
          <cell r="J103">
            <v>409.80982499999999</v>
          </cell>
          <cell r="K103">
            <v>6.8301637499999996</v>
          </cell>
          <cell r="M103">
            <v>6.8301637499999996</v>
          </cell>
          <cell r="N103">
            <v>0</v>
          </cell>
        </row>
        <row r="105">
          <cell r="A105" t="str">
            <v>COMP.CX.11</v>
          </cell>
          <cell r="B105" t="str">
            <v>INSUMOS</v>
          </cell>
          <cell r="C105" t="str">
            <v>PINTOR COM ENCARGOS COMPLEMENTARES</v>
          </cell>
          <cell r="E105" t="str">
            <v xml:space="preserve">H     </v>
          </cell>
          <cell r="F105">
            <v>1</v>
          </cell>
          <cell r="H105">
            <v>0</v>
          </cell>
          <cell r="K105">
            <v>24.37</v>
          </cell>
          <cell r="M105">
            <v>5.0599999999999996</v>
          </cell>
          <cell r="N105">
            <v>19.309999999999999</v>
          </cell>
        </row>
        <row r="106">
          <cell r="A106">
            <v>4783</v>
          </cell>
          <cell r="B106" t="str">
            <v>SINAPI</v>
          </cell>
          <cell r="C106" t="str">
            <v xml:space="preserve">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 t="str">
            <v>19,31</v>
          </cell>
          <cell r="J106">
            <v>19.309999999999999</v>
          </cell>
          <cell r="K106">
            <v>19.309999999999999</v>
          </cell>
          <cell r="M106">
            <v>0</v>
          </cell>
          <cell r="N106">
            <v>19.309999999999999</v>
          </cell>
        </row>
        <row r="107">
          <cell r="A107">
            <v>37370</v>
          </cell>
          <cell r="B107" t="str">
            <v>SINAPI</v>
          </cell>
          <cell r="C107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H107" t="str">
            <v>0,01</v>
          </cell>
          <cell r="J107">
            <v>0.01</v>
          </cell>
          <cell r="K107">
            <v>0.01</v>
          </cell>
          <cell r="M107">
            <v>0.01</v>
          </cell>
          <cell r="N107">
            <v>0</v>
          </cell>
        </row>
        <row r="108">
          <cell r="A108">
            <v>37371</v>
          </cell>
          <cell r="B108" t="str">
            <v>SINAPI</v>
          </cell>
          <cell r="C108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H108" t="str">
            <v>0,54</v>
          </cell>
          <cell r="J108">
            <v>0.54</v>
          </cell>
          <cell r="K108">
            <v>0.54</v>
          </cell>
          <cell r="M108">
            <v>0.54</v>
          </cell>
          <cell r="N108">
            <v>0</v>
          </cell>
        </row>
        <row r="109">
          <cell r="A109">
            <v>37372</v>
          </cell>
          <cell r="B109" t="str">
            <v>SINAPI</v>
          </cell>
          <cell r="C109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9" t="str">
            <v>INSUMO</v>
          </cell>
          <cell r="E109" t="str">
            <v xml:space="preserve">H     </v>
          </cell>
          <cell r="F109">
            <v>1</v>
          </cell>
          <cell r="H109" t="str">
            <v>1,14</v>
          </cell>
          <cell r="J109">
            <v>1.1399999999999999</v>
          </cell>
          <cell r="K109">
            <v>1.1399999999999999</v>
          </cell>
          <cell r="M109">
            <v>1.1399999999999999</v>
          </cell>
          <cell r="N109">
            <v>0</v>
          </cell>
        </row>
        <row r="110">
          <cell r="A110">
            <v>37373</v>
          </cell>
          <cell r="B110" t="str">
            <v>SINAPI</v>
          </cell>
          <cell r="C110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0" t="str">
            <v>INSUMO</v>
          </cell>
          <cell r="E110" t="str">
            <v xml:space="preserve">H     </v>
          </cell>
          <cell r="F110">
            <v>1</v>
          </cell>
          <cell r="H110" t="str">
            <v>0,01</v>
          </cell>
          <cell r="J110">
            <v>0.01</v>
          </cell>
          <cell r="K110">
            <v>0.01</v>
          </cell>
          <cell r="M110">
            <v>0.01</v>
          </cell>
          <cell r="N110">
            <v>0</v>
          </cell>
        </row>
        <row r="111">
          <cell r="A111">
            <v>43466</v>
          </cell>
          <cell r="B111" t="str">
            <v>SINAPI</v>
          </cell>
          <cell r="C111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H111" t="str">
            <v>1,68</v>
          </cell>
          <cell r="J111">
            <v>1.68</v>
          </cell>
          <cell r="K111">
            <v>1.68</v>
          </cell>
          <cell r="M111">
            <v>1.68</v>
          </cell>
          <cell r="N111">
            <v>0</v>
          </cell>
        </row>
        <row r="112">
          <cell r="A112">
            <v>43490</v>
          </cell>
          <cell r="B112" t="str">
            <v>SINAPI</v>
          </cell>
          <cell r="C112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H112" t="str">
            <v>1,68</v>
          </cell>
          <cell r="J112">
            <v>1.68</v>
          </cell>
          <cell r="K112">
            <v>1.68</v>
          </cell>
          <cell r="M112">
            <v>1.68</v>
          </cell>
          <cell r="N112">
            <v>0</v>
          </cell>
        </row>
        <row r="114">
          <cell r="A114" t="str">
            <v>COMP.CX.12</v>
          </cell>
          <cell r="B114" t="str">
            <v>INSUMOS</v>
          </cell>
          <cell r="C114" t="str">
            <v>AJUDANTE DE PINTOR COM ENCARGOS COMPLEMENTARES</v>
          </cell>
          <cell r="E114" t="str">
            <v xml:space="preserve">H     </v>
          </cell>
          <cell r="F114">
            <v>1</v>
          </cell>
          <cell r="K114">
            <v>20.400000000000002</v>
          </cell>
          <cell r="M114">
            <v>5.0599999999999996</v>
          </cell>
          <cell r="N114">
            <v>15.34</v>
          </cell>
        </row>
        <row r="115">
          <cell r="A115">
            <v>34466</v>
          </cell>
          <cell r="B115" t="str">
            <v>SINAPI</v>
          </cell>
          <cell r="C115" t="str">
            <v xml:space="preserve">AJUDANTE DE 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 t="str">
            <v>15,34</v>
          </cell>
          <cell r="J115">
            <v>15.34</v>
          </cell>
          <cell r="K115">
            <v>15.34</v>
          </cell>
          <cell r="M115">
            <v>0</v>
          </cell>
          <cell r="N115">
            <v>15.34</v>
          </cell>
        </row>
        <row r="116">
          <cell r="A116">
            <v>37370</v>
          </cell>
          <cell r="B116" t="str">
            <v>SINAPI</v>
          </cell>
          <cell r="C116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H116" t="str">
            <v>0,01</v>
          </cell>
          <cell r="J116">
            <v>0.01</v>
          </cell>
          <cell r="K116">
            <v>0.01</v>
          </cell>
          <cell r="M116">
            <v>0.01</v>
          </cell>
          <cell r="N116">
            <v>0</v>
          </cell>
        </row>
        <row r="117">
          <cell r="A117">
            <v>37371</v>
          </cell>
          <cell r="B117" t="str">
            <v>SINAPI</v>
          </cell>
          <cell r="C117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H117" t="str">
            <v>0,54</v>
          </cell>
          <cell r="J117">
            <v>0.54</v>
          </cell>
          <cell r="K117">
            <v>0.54</v>
          </cell>
          <cell r="M117">
            <v>0.54</v>
          </cell>
          <cell r="N117">
            <v>0</v>
          </cell>
        </row>
        <row r="118">
          <cell r="A118">
            <v>37372</v>
          </cell>
          <cell r="B118" t="str">
            <v>SINAPI</v>
          </cell>
          <cell r="C118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8" t="str">
            <v>INSUMO</v>
          </cell>
          <cell r="E118" t="str">
            <v xml:space="preserve">H     </v>
          </cell>
          <cell r="F118">
            <v>1</v>
          </cell>
          <cell r="H118" t="str">
            <v>1,14</v>
          </cell>
          <cell r="J118">
            <v>1.1399999999999999</v>
          </cell>
          <cell r="K118">
            <v>1.1399999999999999</v>
          </cell>
          <cell r="M118">
            <v>1.1399999999999999</v>
          </cell>
          <cell r="N118">
            <v>0</v>
          </cell>
        </row>
        <row r="119">
          <cell r="A119">
            <v>37373</v>
          </cell>
          <cell r="B119" t="str">
            <v>SINAPI</v>
          </cell>
          <cell r="C119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9" t="str">
            <v>INSUMO</v>
          </cell>
          <cell r="E119" t="str">
            <v xml:space="preserve">H     </v>
          </cell>
          <cell r="F119">
            <v>1</v>
          </cell>
          <cell r="H119" t="str">
            <v>0,01</v>
          </cell>
          <cell r="J119">
            <v>0.01</v>
          </cell>
          <cell r="K119">
            <v>0.01</v>
          </cell>
          <cell r="M119">
            <v>0.01</v>
          </cell>
          <cell r="N119">
            <v>0</v>
          </cell>
        </row>
        <row r="120">
          <cell r="A120">
            <v>43466</v>
          </cell>
          <cell r="B120" t="str">
            <v>SINAPI</v>
          </cell>
          <cell r="C120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H     </v>
          </cell>
          <cell r="F120">
            <v>1</v>
          </cell>
          <cell r="H120" t="str">
            <v>1,68</v>
          </cell>
          <cell r="J120">
            <v>1.68</v>
          </cell>
          <cell r="K120">
            <v>1.68</v>
          </cell>
          <cell r="M120">
            <v>1.68</v>
          </cell>
          <cell r="N120">
            <v>0</v>
          </cell>
        </row>
        <row r="121">
          <cell r="A121">
            <v>43490</v>
          </cell>
          <cell r="B121" t="str">
            <v>SINAPI</v>
          </cell>
          <cell r="C121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1" t="str">
            <v>INSUMO</v>
          </cell>
          <cell r="E121" t="str">
            <v xml:space="preserve">H     </v>
          </cell>
          <cell r="F121">
            <v>1</v>
          </cell>
          <cell r="H121" t="str">
            <v>1,68</v>
          </cell>
          <cell r="J121">
            <v>1.68</v>
          </cell>
          <cell r="K121">
            <v>1.68</v>
          </cell>
          <cell r="M121">
            <v>1.68</v>
          </cell>
          <cell r="N121">
            <v>0</v>
          </cell>
        </row>
        <row r="123">
          <cell r="A123" t="str">
            <v>COMP.CX.13</v>
          </cell>
          <cell r="B123" t="str">
            <v>INSUMOS</v>
          </cell>
          <cell r="C123" t="str">
            <v>PICAPE CABINE SIMPLES - DEPRECIAÇÃO</v>
          </cell>
          <cell r="E123" t="str">
            <v xml:space="preserve">H     </v>
          </cell>
          <cell r="F123">
            <v>1</v>
          </cell>
          <cell r="K123">
            <v>4.7776382399999999</v>
          </cell>
          <cell r="M123">
            <v>4.7776382399999999</v>
          </cell>
          <cell r="N123">
            <v>0</v>
          </cell>
        </row>
        <row r="124">
          <cell r="A124">
            <v>13617</v>
          </cell>
          <cell r="B124" t="str">
            <v>SINAPI</v>
          </cell>
          <cell r="C124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4" t="str">
            <v>INSUMO</v>
          </cell>
          <cell r="E124" t="str">
            <v xml:space="preserve">UN    </v>
          </cell>
          <cell r="F124">
            <v>4.8000000000000001E-5</v>
          </cell>
          <cell r="I124" t="str">
            <v>99.534,13</v>
          </cell>
          <cell r="J124">
            <v>99534.13</v>
          </cell>
          <cell r="K124">
            <v>4.7776382399999999</v>
          </cell>
          <cell r="M124">
            <v>4.7776382399999999</v>
          </cell>
          <cell r="N124">
            <v>0</v>
          </cell>
        </row>
        <row r="126">
          <cell r="A126" t="str">
            <v>COMP.CX.14</v>
          </cell>
          <cell r="B126" t="str">
            <v>INSUMOS</v>
          </cell>
          <cell r="C126" t="str">
            <v>PICAPE CABINE SIMPLES - JUROS</v>
          </cell>
          <cell r="E126" t="str">
            <v xml:space="preserve">H     </v>
          </cell>
          <cell r="F126">
            <v>1</v>
          </cell>
          <cell r="K126">
            <v>0.75645938800000001</v>
          </cell>
          <cell r="M126">
            <v>0.75645938800000001</v>
          </cell>
          <cell r="N126">
            <v>0</v>
          </cell>
        </row>
        <row r="127">
          <cell r="A127">
            <v>13617</v>
          </cell>
          <cell r="B127" t="str">
            <v>SINAPI</v>
          </cell>
          <cell r="C127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7" t="str">
            <v>INSUMO</v>
          </cell>
          <cell r="E127" t="str">
            <v xml:space="preserve">UN    </v>
          </cell>
          <cell r="F127">
            <v>7.6000000000000001E-6</v>
          </cell>
          <cell r="I127" t="str">
            <v>99.534,13</v>
          </cell>
          <cell r="J127">
            <v>99534.13</v>
          </cell>
          <cell r="K127">
            <v>0.75645938800000001</v>
          </cell>
          <cell r="M127">
            <v>0.75645938800000001</v>
          </cell>
          <cell r="N127">
            <v>0</v>
          </cell>
        </row>
        <row r="129">
          <cell r="A129" t="str">
            <v>COMP.CX.15</v>
          </cell>
          <cell r="B129" t="str">
            <v>INSUMOS</v>
          </cell>
          <cell r="C129" t="str">
            <v>PICAPE CABINE SIMPLES - IMPOSTOS E SEGUROS</v>
          </cell>
          <cell r="E129" t="str">
            <v xml:space="preserve">H     </v>
          </cell>
          <cell r="F129">
            <v>1</v>
          </cell>
          <cell r="K129">
            <v>0.59720477999999999</v>
          </cell>
          <cell r="M129">
            <v>0.59720477999999999</v>
          </cell>
          <cell r="N129">
            <v>0</v>
          </cell>
        </row>
        <row r="130">
          <cell r="A130">
            <v>13617</v>
          </cell>
          <cell r="B130" t="str">
            <v>SINAPI</v>
          </cell>
          <cell r="C13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0" t="str">
            <v>INSUMO</v>
          </cell>
          <cell r="E130" t="str">
            <v xml:space="preserve">UN    </v>
          </cell>
          <cell r="F130">
            <v>6.0000000000000002E-6</v>
          </cell>
          <cell r="I130" t="str">
            <v>99.534,13</v>
          </cell>
          <cell r="J130">
            <v>99534.13</v>
          </cell>
          <cell r="K130">
            <v>0.59720477999999999</v>
          </cell>
          <cell r="M130">
            <v>0.59720477999999999</v>
          </cell>
          <cell r="N130">
            <v>0</v>
          </cell>
        </row>
        <row r="132">
          <cell r="A132" t="str">
            <v>COMP.CX.16</v>
          </cell>
          <cell r="B132" t="str">
            <v>INSUMOS</v>
          </cell>
          <cell r="C132" t="str">
            <v>PICAPE CABINE SIMPLES - MANUTENÇÃO</v>
          </cell>
          <cell r="E132" t="str">
            <v xml:space="preserve">H     </v>
          </cell>
          <cell r="F132">
            <v>1</v>
          </cell>
          <cell r="K132">
            <v>5.9720478000000004</v>
          </cell>
          <cell r="M132">
            <v>5.9720478000000004</v>
          </cell>
          <cell r="N132">
            <v>0</v>
          </cell>
        </row>
        <row r="133">
          <cell r="A133">
            <v>13617</v>
          </cell>
          <cell r="B133" t="str">
            <v>SINAPI</v>
          </cell>
          <cell r="C13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6.0000000000000002E-5</v>
          </cell>
          <cell r="I133" t="str">
            <v>99.534,13</v>
          </cell>
          <cell r="J133">
            <v>99534.13</v>
          </cell>
          <cell r="K133">
            <v>5.9720478000000004</v>
          </cell>
          <cell r="M133">
            <v>5.9720478000000004</v>
          </cell>
          <cell r="N133">
            <v>0</v>
          </cell>
        </row>
        <row r="135">
          <cell r="A135" t="str">
            <v>COMP.CX.17</v>
          </cell>
          <cell r="B135" t="str">
            <v>INSUMOS</v>
          </cell>
          <cell r="C135" t="str">
            <v>ALUGUEL DE CAÇAMBA DE 6M3 POR 48 HORAS COM RETIRADA</v>
          </cell>
          <cell r="E135" t="str">
            <v xml:space="preserve">H     </v>
          </cell>
          <cell r="F135">
            <v>1</v>
          </cell>
          <cell r="K135">
            <v>409.80982499999999</v>
          </cell>
          <cell r="M135">
            <v>409.80982499999999</v>
          </cell>
          <cell r="N135">
            <v>0</v>
          </cell>
        </row>
        <row r="136">
          <cell r="A136">
            <v>37733</v>
          </cell>
          <cell r="B136" t="str">
            <v>SINAPI</v>
          </cell>
          <cell r="C136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6" t="str">
            <v>INSUMO</v>
          </cell>
          <cell r="E136" t="str">
            <v xml:space="preserve">UN    </v>
          </cell>
          <cell r="F136">
            <v>2.5000000000000001E-3</v>
          </cell>
          <cell r="I136" t="str">
            <v>56.567,13</v>
          </cell>
          <cell r="J136">
            <v>56567.13</v>
          </cell>
          <cell r="K136">
            <v>141.41782499999999</v>
          </cell>
          <cell r="M136">
            <v>141.41782499999999</v>
          </cell>
          <cell r="N136">
            <v>0</v>
          </cell>
        </row>
        <row r="137">
          <cell r="A137">
            <v>44057</v>
          </cell>
          <cell r="B137" t="str">
            <v>SINAPI</v>
          </cell>
          <cell r="C137" t="str">
            <v xml:space="preserve">CAMINHAO TOCO, PESO BRUTO TOTAL 13200 KG, CARGA UTIL MAXIMA 9200 KG, DISTANCIA ENTRE EIXOS 3,31 M, POTENCIA 175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7" t="str">
            <v>INSUMO</v>
          </cell>
          <cell r="E137" t="str">
            <v xml:space="preserve">UN    </v>
          </cell>
          <cell r="F137">
            <v>5.0000000000000001E-4</v>
          </cell>
          <cell r="I137" t="str">
            <v>518.574,00</v>
          </cell>
          <cell r="J137">
            <v>518574</v>
          </cell>
          <cell r="K137">
            <v>259.28699999999998</v>
          </cell>
          <cell r="M137">
            <v>259.28699999999998</v>
          </cell>
          <cell r="N137">
            <v>0</v>
          </cell>
        </row>
        <row r="138">
          <cell r="A138">
            <v>4221</v>
          </cell>
          <cell r="B138" t="str">
            <v>SINAPI</v>
          </cell>
          <cell r="C138" t="str">
            <v xml:space="preserve">OLEO DIESEL COMBUSTIVEL COMUM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8" t="str">
            <v>INSUMO</v>
          </cell>
          <cell r="E138" t="str">
            <v xml:space="preserve">L     </v>
          </cell>
          <cell r="F138">
            <v>1.5</v>
          </cell>
          <cell r="H138" t="str">
            <v>6,07</v>
          </cell>
          <cell r="J138">
            <v>6.07</v>
          </cell>
          <cell r="K138">
            <v>9.1050000000000004</v>
          </cell>
          <cell r="M138">
            <v>9.1050000000000004</v>
          </cell>
          <cell r="N138">
            <v>0</v>
          </cell>
        </row>
        <row r="140">
          <cell r="A140" t="str">
            <v>COMP.CX.18</v>
          </cell>
          <cell r="B140" t="str">
            <v>INSUMOS</v>
          </cell>
          <cell r="C140" t="str">
            <v>ENGENHEIRO CIVIL JUNIOR COM ENCARGOS COMPLEMENTARES</v>
          </cell>
          <cell r="E140" t="str">
            <v xml:space="preserve">H     </v>
          </cell>
          <cell r="F140">
            <v>1</v>
          </cell>
          <cell r="K140">
            <v>111.53</v>
          </cell>
          <cell r="M140">
            <v>1.8699999999999999</v>
          </cell>
          <cell r="N140">
            <v>109.66</v>
          </cell>
        </row>
        <row r="141">
          <cell r="A141">
            <v>34779</v>
          </cell>
          <cell r="B141" t="str">
            <v>SINAPI</v>
          </cell>
          <cell r="C141" t="str">
            <v xml:space="preserve">ENGENHEIRO CIVIL JUNIOR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1" t="str">
            <v>INSUMO</v>
          </cell>
          <cell r="E141" t="str">
            <v xml:space="preserve">H     </v>
          </cell>
          <cell r="F141">
            <v>1</v>
          </cell>
          <cell r="G141" t="str">
            <v>109,66</v>
          </cell>
          <cell r="J141">
            <v>109.66</v>
          </cell>
          <cell r="K141">
            <v>109.66</v>
          </cell>
          <cell r="M141">
            <v>0</v>
          </cell>
          <cell r="N141">
            <v>109.66</v>
          </cell>
        </row>
        <row r="142">
          <cell r="A142">
            <v>37372</v>
          </cell>
          <cell r="B142" t="str">
            <v>SINAPI</v>
          </cell>
          <cell r="C142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2" t="str">
            <v>INSUMO</v>
          </cell>
          <cell r="E142" t="str">
            <v xml:space="preserve">H     </v>
          </cell>
          <cell r="F142">
            <v>1</v>
          </cell>
          <cell r="H142" t="str">
            <v>1,14</v>
          </cell>
          <cell r="J142">
            <v>1.1399999999999999</v>
          </cell>
          <cell r="K142">
            <v>1.1399999999999999</v>
          </cell>
          <cell r="M142">
            <v>1.1399999999999999</v>
          </cell>
          <cell r="N142">
            <v>0</v>
          </cell>
        </row>
        <row r="143">
          <cell r="A143">
            <v>37373</v>
          </cell>
          <cell r="B143" t="str">
            <v>SINAPI</v>
          </cell>
          <cell r="C143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3" t="str">
            <v>INSUMO</v>
          </cell>
          <cell r="E143" t="str">
            <v xml:space="preserve">H     </v>
          </cell>
          <cell r="F143">
            <v>1</v>
          </cell>
          <cell r="H143" t="str">
            <v>0,01</v>
          </cell>
          <cell r="J143">
            <v>0.01</v>
          </cell>
          <cell r="K143">
            <v>0.01</v>
          </cell>
          <cell r="M143">
            <v>0.01</v>
          </cell>
          <cell r="N143">
            <v>0</v>
          </cell>
        </row>
        <row r="144">
          <cell r="A144">
            <v>43462</v>
          </cell>
          <cell r="B144" t="str">
            <v>SINAPI</v>
          </cell>
          <cell r="C144" t="str">
            <v xml:space="preserve">FERRAMENTAS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4" t="str">
            <v>INSUMO</v>
          </cell>
          <cell r="E144" t="str">
            <v xml:space="preserve">H     </v>
          </cell>
          <cell r="F144">
            <v>1</v>
          </cell>
          <cell r="H144" t="str">
            <v>0,01</v>
          </cell>
          <cell r="J144">
            <v>0.01</v>
          </cell>
          <cell r="K144">
            <v>0.01</v>
          </cell>
          <cell r="M144">
            <v>0.01</v>
          </cell>
          <cell r="N144">
            <v>0</v>
          </cell>
        </row>
        <row r="145">
          <cell r="A145">
            <v>43486</v>
          </cell>
          <cell r="B145" t="str">
            <v>SINAPI</v>
          </cell>
          <cell r="C145" t="str">
            <v xml:space="preserve">EPI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5" t="str">
            <v>INSUMO</v>
          </cell>
          <cell r="E145" t="str">
            <v xml:space="preserve">H     </v>
          </cell>
          <cell r="F145">
            <v>1</v>
          </cell>
          <cell r="H145" t="str">
            <v>0,71</v>
          </cell>
          <cell r="J145">
            <v>0.71</v>
          </cell>
          <cell r="K145">
            <v>0.71</v>
          </cell>
          <cell r="M145">
            <v>0.71</v>
          </cell>
          <cell r="N145">
            <v>0</v>
          </cell>
        </row>
        <row r="147">
          <cell r="A147" t="str">
            <v>COMP.18</v>
          </cell>
          <cell r="B147" t="str">
            <v>INSUMOS</v>
          </cell>
          <cell r="C147" t="str">
            <v>REMOÇÃO E REINSTALAÇÃO DE MÓVEIS, ELETRODOMÉSTICOS, BIOMBOS, BALCÕES, PLACAS DE SINALIZAÇÃO E DEMAIS ACESSÓRIOS E EQUIPAMENTOS</v>
          </cell>
          <cell r="E147" t="str">
            <v>M2</v>
          </cell>
          <cell r="F147">
            <v>1</v>
          </cell>
          <cell r="K147">
            <v>1.02</v>
          </cell>
          <cell r="M147">
            <v>0.253</v>
          </cell>
          <cell r="N147">
            <v>0.76700000000000002</v>
          </cell>
        </row>
        <row r="148">
          <cell r="A148" t="str">
            <v>COMP.CX.12</v>
          </cell>
          <cell r="B148" t="str">
            <v>SINAPI</v>
          </cell>
          <cell r="C148" t="str">
            <v>AJUDANTE DE PINTOR COM ENCARGOS COMPLEMENTARES</v>
          </cell>
          <cell r="D148" t="str">
            <v>COMPOSIÇÃO</v>
          </cell>
          <cell r="E148" t="str">
            <v xml:space="preserve">H     </v>
          </cell>
          <cell r="F148">
            <v>0.05</v>
          </cell>
          <cell r="G148">
            <v>15.34</v>
          </cell>
          <cell r="H148">
            <v>5.0599999999999996</v>
          </cell>
          <cell r="J148">
            <v>20.399999999999999</v>
          </cell>
          <cell r="K148">
            <v>1.02</v>
          </cell>
          <cell r="M148">
            <v>0.253</v>
          </cell>
          <cell r="N148">
            <v>0.76700000000000002</v>
          </cell>
        </row>
        <row r="150">
          <cell r="A150" t="str">
            <v>COMP.19</v>
          </cell>
          <cell r="B150" t="str">
            <v>INSUMOS</v>
          </cell>
          <cell r="C150" t="str">
            <v>ART - ANOTAÇÃO DE RESPONSABILIDADE TÉCNICA</v>
          </cell>
          <cell r="E150" t="str">
            <v>UN</v>
          </cell>
          <cell r="F150">
            <v>1</v>
          </cell>
          <cell r="K150">
            <v>96.62</v>
          </cell>
          <cell r="M150">
            <v>96.62</v>
          </cell>
          <cell r="N150">
            <v>0</v>
          </cell>
        </row>
        <row r="151">
          <cell r="B151" t="str">
            <v>CREA-RS</v>
          </cell>
          <cell r="C151" t="str">
            <v>ART - ANOTAÇÃO DE RESPONSABILIDADE TÉCNICA ATÉ R$ 15.000,00</v>
          </cell>
          <cell r="D151" t="str">
            <v>COTAÇÃO</v>
          </cell>
          <cell r="E151" t="str">
            <v>UN</v>
          </cell>
          <cell r="F151">
            <v>1</v>
          </cell>
          <cell r="H151">
            <v>96.62</v>
          </cell>
          <cell r="J151">
            <v>96.62</v>
          </cell>
          <cell r="K151">
            <v>96.62</v>
          </cell>
          <cell r="M151">
            <v>96.62</v>
          </cell>
          <cell r="N151">
            <v>0</v>
          </cell>
        </row>
        <row r="153">
          <cell r="A153" t="str">
            <v>COMP.20</v>
          </cell>
          <cell r="B153" t="str">
            <v>INSUMOS</v>
          </cell>
          <cell r="C153" t="str">
            <v>PLANO DE GERENCIAMENTO DE RESÍDUOS DA CONSTRUÇÃO CIVIL (PGRCC), INCLUSO ART</v>
          </cell>
          <cell r="E153" t="str">
            <v>UN</v>
          </cell>
          <cell r="F153">
            <v>1</v>
          </cell>
          <cell r="K153">
            <v>557.65</v>
          </cell>
          <cell r="M153">
            <v>9.35</v>
          </cell>
          <cell r="N153">
            <v>548.29999999999995</v>
          </cell>
        </row>
        <row r="154">
          <cell r="A154" t="str">
            <v>COMP.CX.18</v>
          </cell>
          <cell r="B154" t="str">
            <v>SINAPI</v>
          </cell>
          <cell r="C154" t="str">
            <v>ENGENHEIRO CIVIL JUNIOR COM ENCARGOS COMPLEMENTARES</v>
          </cell>
          <cell r="D154" t="str">
            <v>COMPOSIÇÃO</v>
          </cell>
          <cell r="E154" t="str">
            <v xml:space="preserve">H     </v>
          </cell>
          <cell r="F154">
            <v>5</v>
          </cell>
          <cell r="G154">
            <v>109.66</v>
          </cell>
          <cell r="H154">
            <v>1.8699999999999999</v>
          </cell>
          <cell r="J154">
            <v>111.53</v>
          </cell>
          <cell r="K154">
            <v>557.65</v>
          </cell>
          <cell r="M154">
            <v>9.35</v>
          </cell>
          <cell r="N154">
            <v>548.29999999999995</v>
          </cell>
        </row>
      </sheetData>
      <sheetData sheetId="2">
        <row r="4">
          <cell r="C4" t="str">
            <v>AMAPÁ</v>
          </cell>
          <cell r="D4" t="str">
            <v>AP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</v>
          </cell>
          <cell r="E25">
            <v>0</v>
          </cell>
        </row>
        <row r="28">
          <cell r="D28">
            <v>0.1812</v>
          </cell>
          <cell r="E28" t="str">
            <v>Não incide</v>
          </cell>
        </row>
        <row r="29">
          <cell r="D29">
            <v>4.8300000000000003E-2</v>
          </cell>
          <cell r="E29" t="str">
            <v>Não incide</v>
          </cell>
        </row>
        <row r="30">
          <cell r="D30">
            <v>8.8999999999999999E-3</v>
          </cell>
          <cell r="E30">
            <v>6.6E-3</v>
          </cell>
        </row>
        <row r="31">
          <cell r="D31">
            <v>0.112</v>
          </cell>
          <cell r="E31">
            <v>8.3299999999999999E-2</v>
          </cell>
        </row>
        <row r="32">
          <cell r="D32">
            <v>6.9999999999999999E-4</v>
          </cell>
          <cell r="E32">
            <v>5.0000000000000001E-4</v>
          </cell>
        </row>
        <row r="33">
          <cell r="D33">
            <v>7.4999999999999997E-3</v>
          </cell>
          <cell r="E33">
            <v>5.5999999999999999E-3</v>
          </cell>
        </row>
        <row r="34">
          <cell r="D34">
            <v>2.0299999999999999E-2</v>
          </cell>
          <cell r="E34" t="str">
            <v>Não incide</v>
          </cell>
        </row>
        <row r="35">
          <cell r="D35">
            <v>1.1000000000000001E-3</v>
          </cell>
          <cell r="E35">
            <v>8.0000000000000004E-4</v>
          </cell>
        </row>
        <row r="36">
          <cell r="D36">
            <v>0.12770000000000001</v>
          </cell>
          <cell r="E36">
            <v>9.5000000000000001E-2</v>
          </cell>
        </row>
        <row r="37">
          <cell r="D37">
            <v>4.0000000000000002E-4</v>
          </cell>
          <cell r="E37">
            <v>2.9999999999999997E-4</v>
          </cell>
        </row>
        <row r="40">
          <cell r="D40">
            <v>4.0599999999999997E-2</v>
          </cell>
          <cell r="E40">
            <v>3.0200000000000001E-2</v>
          </cell>
        </row>
        <row r="41">
          <cell r="D41">
            <v>1E-3</v>
          </cell>
          <cell r="E41">
            <v>6.9999999999999999E-4</v>
          </cell>
        </row>
        <row r="42">
          <cell r="D42">
            <v>1.6199999999999999E-2</v>
          </cell>
          <cell r="E42">
            <v>1.21E-2</v>
          </cell>
        </row>
        <row r="43">
          <cell r="D43">
            <v>2.07E-2</v>
          </cell>
          <cell r="E43">
            <v>1.54E-2</v>
          </cell>
        </row>
        <row r="44">
          <cell r="D44">
            <v>3.3999999999999998E-3</v>
          </cell>
          <cell r="E44">
            <v>2.5000000000000001E-3</v>
          </cell>
        </row>
        <row r="47">
          <cell r="D47">
            <v>0.187</v>
          </cell>
          <cell r="E47">
            <v>7.0699999999999999E-2</v>
          </cell>
        </row>
        <row r="48">
          <cell r="D48">
            <v>3.5999999999999999E-3</v>
          </cell>
          <cell r="E48">
            <v>2.7000000000000001E-3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5"/>
  <sheetViews>
    <sheetView showGridLines="0" showZeros="0" tabSelected="1" zoomScale="85" zoomScaleNormal="85" zoomScalePageLayoutView="145" workbookViewId="0"/>
  </sheetViews>
  <sheetFormatPr defaultColWidth="9.140625" defaultRowHeight="12.75"/>
  <cols>
    <col min="1" max="1" width="2.85546875" style="38" customWidth="1"/>
    <col min="2" max="2" width="5.42578125" style="38" bestFit="1" customWidth="1"/>
    <col min="3" max="3" width="12" style="58" bestFit="1" customWidth="1"/>
    <col min="4" max="4" width="13.28515625" style="58" customWidth="1"/>
    <col min="5" max="5" width="87.28515625" style="38" customWidth="1"/>
    <col min="6" max="6" width="9.28515625" style="39" bestFit="1" customWidth="1"/>
    <col min="7" max="7" width="10.5703125" style="40" customWidth="1"/>
    <col min="8" max="8" width="15.140625" style="40" customWidth="1"/>
    <col min="9" max="9" width="15" style="40" bestFit="1" customWidth="1"/>
    <col min="10" max="10" width="12.7109375" style="40" bestFit="1" customWidth="1"/>
    <col min="11" max="11" width="15" style="40" bestFit="1" customWidth="1"/>
    <col min="12" max="12" width="12.7109375" style="40" bestFit="1" customWidth="1"/>
    <col min="13" max="13" width="11.28515625" style="40" bestFit="1" customWidth="1"/>
    <col min="14" max="14" width="16.140625" style="40" bestFit="1" customWidth="1"/>
    <col min="15" max="15" width="7.7109375" style="40" bestFit="1" customWidth="1"/>
    <col min="16" max="16" width="15" style="38" bestFit="1" customWidth="1"/>
    <col min="17" max="17" width="32.85546875" style="38" customWidth="1"/>
    <col min="18" max="248" width="9.140625" style="38"/>
    <col min="249" max="249" width="11.140625" style="38" customWidth="1"/>
    <col min="250" max="250" width="59.28515625" style="38" customWidth="1"/>
    <col min="251" max="251" width="5.42578125" style="38" customWidth="1"/>
    <col min="252" max="252" width="9.42578125" style="38" customWidth="1"/>
    <col min="253" max="253" width="12.7109375" style="38" customWidth="1"/>
    <col min="254" max="254" width="14.28515625" style="38" customWidth="1"/>
    <col min="255" max="255" width="14" style="38" bestFit="1" customWidth="1"/>
    <col min="256" max="256" width="15.7109375" style="38" customWidth="1"/>
    <col min="257" max="257" width="17.5703125" style="38" customWidth="1"/>
    <col min="258" max="258" width="104.28515625" style="38" customWidth="1"/>
    <col min="259" max="259" width="1.28515625" style="38" customWidth="1"/>
    <col min="260" max="260" width="18.7109375" style="38" customWidth="1"/>
    <col min="261" max="504" width="9.140625" style="38"/>
    <col min="505" max="505" width="11.140625" style="38" customWidth="1"/>
    <col min="506" max="506" width="59.28515625" style="38" customWidth="1"/>
    <col min="507" max="507" width="5.42578125" style="38" customWidth="1"/>
    <col min="508" max="508" width="9.42578125" style="38" customWidth="1"/>
    <col min="509" max="509" width="12.7109375" style="38" customWidth="1"/>
    <col min="510" max="510" width="14.28515625" style="38" customWidth="1"/>
    <col min="511" max="511" width="14" style="38" bestFit="1" customWidth="1"/>
    <col min="512" max="512" width="15.7109375" style="38" customWidth="1"/>
    <col min="513" max="513" width="17.5703125" style="38" customWidth="1"/>
    <col min="514" max="514" width="104.28515625" style="38" customWidth="1"/>
    <col min="515" max="515" width="1.28515625" style="38" customWidth="1"/>
    <col min="516" max="516" width="18.7109375" style="38" customWidth="1"/>
    <col min="517" max="760" width="9.140625" style="38"/>
    <col min="761" max="761" width="11.140625" style="38" customWidth="1"/>
    <col min="762" max="762" width="59.28515625" style="38" customWidth="1"/>
    <col min="763" max="763" width="5.42578125" style="38" customWidth="1"/>
    <col min="764" max="764" width="9.42578125" style="38" customWidth="1"/>
    <col min="765" max="765" width="12.7109375" style="38" customWidth="1"/>
    <col min="766" max="766" width="14.28515625" style="38" customWidth="1"/>
    <col min="767" max="767" width="14" style="38" bestFit="1" customWidth="1"/>
    <col min="768" max="768" width="15.7109375" style="38" customWidth="1"/>
    <col min="769" max="769" width="17.5703125" style="38" customWidth="1"/>
    <col min="770" max="770" width="104.28515625" style="38" customWidth="1"/>
    <col min="771" max="771" width="1.28515625" style="38" customWidth="1"/>
    <col min="772" max="772" width="18.7109375" style="38" customWidth="1"/>
    <col min="773" max="1016" width="9.140625" style="38"/>
    <col min="1017" max="1017" width="11.140625" style="38" customWidth="1"/>
    <col min="1018" max="1018" width="59.28515625" style="38" customWidth="1"/>
    <col min="1019" max="1019" width="5.42578125" style="38" customWidth="1"/>
    <col min="1020" max="1020" width="9.42578125" style="38" customWidth="1"/>
    <col min="1021" max="1021" width="12.7109375" style="38" customWidth="1"/>
    <col min="1022" max="1022" width="14.28515625" style="38" customWidth="1"/>
    <col min="1023" max="1023" width="14" style="38" bestFit="1" customWidth="1"/>
    <col min="1024" max="1024" width="15.7109375" style="38" customWidth="1"/>
    <col min="1025" max="1025" width="17.5703125" style="38" customWidth="1"/>
    <col min="1026" max="1026" width="104.28515625" style="38" customWidth="1"/>
    <col min="1027" max="1027" width="1.28515625" style="38" customWidth="1"/>
    <col min="1028" max="1028" width="18.7109375" style="38" customWidth="1"/>
    <col min="1029" max="1272" width="9.140625" style="38"/>
    <col min="1273" max="1273" width="11.140625" style="38" customWidth="1"/>
    <col min="1274" max="1274" width="59.28515625" style="38" customWidth="1"/>
    <col min="1275" max="1275" width="5.42578125" style="38" customWidth="1"/>
    <col min="1276" max="1276" width="9.42578125" style="38" customWidth="1"/>
    <col min="1277" max="1277" width="12.7109375" style="38" customWidth="1"/>
    <col min="1278" max="1278" width="14.28515625" style="38" customWidth="1"/>
    <col min="1279" max="1279" width="14" style="38" bestFit="1" customWidth="1"/>
    <col min="1280" max="1280" width="15.7109375" style="38" customWidth="1"/>
    <col min="1281" max="1281" width="17.5703125" style="38" customWidth="1"/>
    <col min="1282" max="1282" width="104.28515625" style="38" customWidth="1"/>
    <col min="1283" max="1283" width="1.28515625" style="38" customWidth="1"/>
    <col min="1284" max="1284" width="18.7109375" style="38" customWidth="1"/>
    <col min="1285" max="1528" width="9.140625" style="38"/>
    <col min="1529" max="1529" width="11.140625" style="38" customWidth="1"/>
    <col min="1530" max="1530" width="59.28515625" style="38" customWidth="1"/>
    <col min="1531" max="1531" width="5.42578125" style="38" customWidth="1"/>
    <col min="1532" max="1532" width="9.42578125" style="38" customWidth="1"/>
    <col min="1533" max="1533" width="12.7109375" style="38" customWidth="1"/>
    <col min="1534" max="1534" width="14.28515625" style="38" customWidth="1"/>
    <col min="1535" max="1535" width="14" style="38" bestFit="1" customWidth="1"/>
    <col min="1536" max="1536" width="15.7109375" style="38" customWidth="1"/>
    <col min="1537" max="1537" width="17.5703125" style="38" customWidth="1"/>
    <col min="1538" max="1538" width="104.28515625" style="38" customWidth="1"/>
    <col min="1539" max="1539" width="1.28515625" style="38" customWidth="1"/>
    <col min="1540" max="1540" width="18.7109375" style="38" customWidth="1"/>
    <col min="1541" max="1784" width="9.140625" style="38"/>
    <col min="1785" max="1785" width="11.140625" style="38" customWidth="1"/>
    <col min="1786" max="1786" width="59.28515625" style="38" customWidth="1"/>
    <col min="1787" max="1787" width="5.42578125" style="38" customWidth="1"/>
    <col min="1788" max="1788" width="9.42578125" style="38" customWidth="1"/>
    <col min="1789" max="1789" width="12.7109375" style="38" customWidth="1"/>
    <col min="1790" max="1790" width="14.28515625" style="38" customWidth="1"/>
    <col min="1791" max="1791" width="14" style="38" bestFit="1" customWidth="1"/>
    <col min="1792" max="1792" width="15.7109375" style="38" customWidth="1"/>
    <col min="1793" max="1793" width="17.5703125" style="38" customWidth="1"/>
    <col min="1794" max="1794" width="104.28515625" style="38" customWidth="1"/>
    <col min="1795" max="1795" width="1.28515625" style="38" customWidth="1"/>
    <col min="1796" max="1796" width="18.7109375" style="38" customWidth="1"/>
    <col min="1797" max="2040" width="9.140625" style="38"/>
    <col min="2041" max="2041" width="11.140625" style="38" customWidth="1"/>
    <col min="2042" max="2042" width="59.28515625" style="38" customWidth="1"/>
    <col min="2043" max="2043" width="5.42578125" style="38" customWidth="1"/>
    <col min="2044" max="2044" width="9.42578125" style="38" customWidth="1"/>
    <col min="2045" max="2045" width="12.7109375" style="38" customWidth="1"/>
    <col min="2046" max="2046" width="14.28515625" style="38" customWidth="1"/>
    <col min="2047" max="2047" width="14" style="38" bestFit="1" customWidth="1"/>
    <col min="2048" max="2048" width="15.7109375" style="38" customWidth="1"/>
    <col min="2049" max="2049" width="17.5703125" style="38" customWidth="1"/>
    <col min="2050" max="2050" width="104.28515625" style="38" customWidth="1"/>
    <col min="2051" max="2051" width="1.28515625" style="38" customWidth="1"/>
    <col min="2052" max="2052" width="18.7109375" style="38" customWidth="1"/>
    <col min="2053" max="2296" width="9.140625" style="38"/>
    <col min="2297" max="2297" width="11.140625" style="38" customWidth="1"/>
    <col min="2298" max="2298" width="59.28515625" style="38" customWidth="1"/>
    <col min="2299" max="2299" width="5.42578125" style="38" customWidth="1"/>
    <col min="2300" max="2300" width="9.42578125" style="38" customWidth="1"/>
    <col min="2301" max="2301" width="12.7109375" style="38" customWidth="1"/>
    <col min="2302" max="2302" width="14.28515625" style="38" customWidth="1"/>
    <col min="2303" max="2303" width="14" style="38" bestFit="1" customWidth="1"/>
    <col min="2304" max="2304" width="15.7109375" style="38" customWidth="1"/>
    <col min="2305" max="2305" width="17.5703125" style="38" customWidth="1"/>
    <col min="2306" max="2306" width="104.28515625" style="38" customWidth="1"/>
    <col min="2307" max="2307" width="1.28515625" style="38" customWidth="1"/>
    <col min="2308" max="2308" width="18.7109375" style="38" customWidth="1"/>
    <col min="2309" max="2552" width="9.140625" style="38"/>
    <col min="2553" max="2553" width="11.140625" style="38" customWidth="1"/>
    <col min="2554" max="2554" width="59.28515625" style="38" customWidth="1"/>
    <col min="2555" max="2555" width="5.42578125" style="38" customWidth="1"/>
    <col min="2556" max="2556" width="9.42578125" style="38" customWidth="1"/>
    <col min="2557" max="2557" width="12.7109375" style="38" customWidth="1"/>
    <col min="2558" max="2558" width="14.28515625" style="38" customWidth="1"/>
    <col min="2559" max="2559" width="14" style="38" bestFit="1" customWidth="1"/>
    <col min="2560" max="2560" width="15.7109375" style="38" customWidth="1"/>
    <col min="2561" max="2561" width="17.5703125" style="38" customWidth="1"/>
    <col min="2562" max="2562" width="104.28515625" style="38" customWidth="1"/>
    <col min="2563" max="2563" width="1.28515625" style="38" customWidth="1"/>
    <col min="2564" max="2564" width="18.7109375" style="38" customWidth="1"/>
    <col min="2565" max="2808" width="9.140625" style="38"/>
    <col min="2809" max="2809" width="11.140625" style="38" customWidth="1"/>
    <col min="2810" max="2810" width="59.28515625" style="38" customWidth="1"/>
    <col min="2811" max="2811" width="5.42578125" style="38" customWidth="1"/>
    <col min="2812" max="2812" width="9.42578125" style="38" customWidth="1"/>
    <col min="2813" max="2813" width="12.7109375" style="38" customWidth="1"/>
    <col min="2814" max="2814" width="14.28515625" style="38" customWidth="1"/>
    <col min="2815" max="2815" width="14" style="38" bestFit="1" customWidth="1"/>
    <col min="2816" max="2816" width="15.7109375" style="38" customWidth="1"/>
    <col min="2817" max="2817" width="17.5703125" style="38" customWidth="1"/>
    <col min="2818" max="2818" width="104.28515625" style="38" customWidth="1"/>
    <col min="2819" max="2819" width="1.28515625" style="38" customWidth="1"/>
    <col min="2820" max="2820" width="18.7109375" style="38" customWidth="1"/>
    <col min="2821" max="3064" width="9.140625" style="38"/>
    <col min="3065" max="3065" width="11.140625" style="38" customWidth="1"/>
    <col min="3066" max="3066" width="59.28515625" style="38" customWidth="1"/>
    <col min="3067" max="3067" width="5.42578125" style="38" customWidth="1"/>
    <col min="3068" max="3068" width="9.42578125" style="38" customWidth="1"/>
    <col min="3069" max="3069" width="12.7109375" style="38" customWidth="1"/>
    <col min="3070" max="3070" width="14.28515625" style="38" customWidth="1"/>
    <col min="3071" max="3071" width="14" style="38" bestFit="1" customWidth="1"/>
    <col min="3072" max="3072" width="15.7109375" style="38" customWidth="1"/>
    <col min="3073" max="3073" width="17.5703125" style="38" customWidth="1"/>
    <col min="3074" max="3074" width="104.28515625" style="38" customWidth="1"/>
    <col min="3075" max="3075" width="1.28515625" style="38" customWidth="1"/>
    <col min="3076" max="3076" width="18.7109375" style="38" customWidth="1"/>
    <col min="3077" max="3320" width="9.140625" style="38"/>
    <col min="3321" max="3321" width="11.140625" style="38" customWidth="1"/>
    <col min="3322" max="3322" width="59.28515625" style="38" customWidth="1"/>
    <col min="3323" max="3323" width="5.42578125" style="38" customWidth="1"/>
    <col min="3324" max="3324" width="9.42578125" style="38" customWidth="1"/>
    <col min="3325" max="3325" width="12.7109375" style="38" customWidth="1"/>
    <col min="3326" max="3326" width="14.28515625" style="38" customWidth="1"/>
    <col min="3327" max="3327" width="14" style="38" bestFit="1" customWidth="1"/>
    <col min="3328" max="3328" width="15.7109375" style="38" customWidth="1"/>
    <col min="3329" max="3329" width="17.5703125" style="38" customWidth="1"/>
    <col min="3330" max="3330" width="104.28515625" style="38" customWidth="1"/>
    <col min="3331" max="3331" width="1.28515625" style="38" customWidth="1"/>
    <col min="3332" max="3332" width="18.7109375" style="38" customWidth="1"/>
    <col min="3333" max="3576" width="9.140625" style="38"/>
    <col min="3577" max="3577" width="11.140625" style="38" customWidth="1"/>
    <col min="3578" max="3578" width="59.28515625" style="38" customWidth="1"/>
    <col min="3579" max="3579" width="5.42578125" style="38" customWidth="1"/>
    <col min="3580" max="3580" width="9.42578125" style="38" customWidth="1"/>
    <col min="3581" max="3581" width="12.7109375" style="38" customWidth="1"/>
    <col min="3582" max="3582" width="14.28515625" style="38" customWidth="1"/>
    <col min="3583" max="3583" width="14" style="38" bestFit="1" customWidth="1"/>
    <col min="3584" max="3584" width="15.7109375" style="38" customWidth="1"/>
    <col min="3585" max="3585" width="17.5703125" style="38" customWidth="1"/>
    <col min="3586" max="3586" width="104.28515625" style="38" customWidth="1"/>
    <col min="3587" max="3587" width="1.28515625" style="38" customWidth="1"/>
    <col min="3588" max="3588" width="18.7109375" style="38" customWidth="1"/>
    <col min="3589" max="3832" width="9.140625" style="38"/>
    <col min="3833" max="3833" width="11.140625" style="38" customWidth="1"/>
    <col min="3834" max="3834" width="59.28515625" style="38" customWidth="1"/>
    <col min="3835" max="3835" width="5.42578125" style="38" customWidth="1"/>
    <col min="3836" max="3836" width="9.42578125" style="38" customWidth="1"/>
    <col min="3837" max="3837" width="12.7109375" style="38" customWidth="1"/>
    <col min="3838" max="3838" width="14.28515625" style="38" customWidth="1"/>
    <col min="3839" max="3839" width="14" style="38" bestFit="1" customWidth="1"/>
    <col min="3840" max="3840" width="15.7109375" style="38" customWidth="1"/>
    <col min="3841" max="3841" width="17.5703125" style="38" customWidth="1"/>
    <col min="3842" max="3842" width="104.28515625" style="38" customWidth="1"/>
    <col min="3843" max="3843" width="1.28515625" style="38" customWidth="1"/>
    <col min="3844" max="3844" width="18.7109375" style="38" customWidth="1"/>
    <col min="3845" max="4088" width="9.140625" style="38"/>
    <col min="4089" max="4089" width="11.140625" style="38" customWidth="1"/>
    <col min="4090" max="4090" width="59.28515625" style="38" customWidth="1"/>
    <col min="4091" max="4091" width="5.42578125" style="38" customWidth="1"/>
    <col min="4092" max="4092" width="9.42578125" style="38" customWidth="1"/>
    <col min="4093" max="4093" width="12.7109375" style="38" customWidth="1"/>
    <col min="4094" max="4094" width="14.28515625" style="38" customWidth="1"/>
    <col min="4095" max="4095" width="14" style="38" bestFit="1" customWidth="1"/>
    <col min="4096" max="4096" width="15.7109375" style="38" customWidth="1"/>
    <col min="4097" max="4097" width="17.5703125" style="38" customWidth="1"/>
    <col min="4098" max="4098" width="104.28515625" style="38" customWidth="1"/>
    <col min="4099" max="4099" width="1.28515625" style="38" customWidth="1"/>
    <col min="4100" max="4100" width="18.7109375" style="38" customWidth="1"/>
    <col min="4101" max="4344" width="9.140625" style="38"/>
    <col min="4345" max="4345" width="11.140625" style="38" customWidth="1"/>
    <col min="4346" max="4346" width="59.28515625" style="38" customWidth="1"/>
    <col min="4347" max="4347" width="5.42578125" style="38" customWidth="1"/>
    <col min="4348" max="4348" width="9.42578125" style="38" customWidth="1"/>
    <col min="4349" max="4349" width="12.7109375" style="38" customWidth="1"/>
    <col min="4350" max="4350" width="14.28515625" style="38" customWidth="1"/>
    <col min="4351" max="4351" width="14" style="38" bestFit="1" customWidth="1"/>
    <col min="4352" max="4352" width="15.7109375" style="38" customWidth="1"/>
    <col min="4353" max="4353" width="17.5703125" style="38" customWidth="1"/>
    <col min="4354" max="4354" width="104.28515625" style="38" customWidth="1"/>
    <col min="4355" max="4355" width="1.28515625" style="38" customWidth="1"/>
    <col min="4356" max="4356" width="18.7109375" style="38" customWidth="1"/>
    <col min="4357" max="4600" width="9.140625" style="38"/>
    <col min="4601" max="4601" width="11.140625" style="38" customWidth="1"/>
    <col min="4602" max="4602" width="59.28515625" style="38" customWidth="1"/>
    <col min="4603" max="4603" width="5.42578125" style="38" customWidth="1"/>
    <col min="4604" max="4604" width="9.42578125" style="38" customWidth="1"/>
    <col min="4605" max="4605" width="12.7109375" style="38" customWidth="1"/>
    <col min="4606" max="4606" width="14.28515625" style="38" customWidth="1"/>
    <col min="4607" max="4607" width="14" style="38" bestFit="1" customWidth="1"/>
    <col min="4608" max="4608" width="15.7109375" style="38" customWidth="1"/>
    <col min="4609" max="4609" width="17.5703125" style="38" customWidth="1"/>
    <col min="4610" max="4610" width="104.28515625" style="38" customWidth="1"/>
    <col min="4611" max="4611" width="1.28515625" style="38" customWidth="1"/>
    <col min="4612" max="4612" width="18.7109375" style="38" customWidth="1"/>
    <col min="4613" max="4856" width="9.140625" style="38"/>
    <col min="4857" max="4857" width="11.140625" style="38" customWidth="1"/>
    <col min="4858" max="4858" width="59.28515625" style="38" customWidth="1"/>
    <col min="4859" max="4859" width="5.42578125" style="38" customWidth="1"/>
    <col min="4860" max="4860" width="9.42578125" style="38" customWidth="1"/>
    <col min="4861" max="4861" width="12.7109375" style="38" customWidth="1"/>
    <col min="4862" max="4862" width="14.28515625" style="38" customWidth="1"/>
    <col min="4863" max="4863" width="14" style="38" bestFit="1" customWidth="1"/>
    <col min="4864" max="4864" width="15.7109375" style="38" customWidth="1"/>
    <col min="4865" max="4865" width="17.5703125" style="38" customWidth="1"/>
    <col min="4866" max="4866" width="104.28515625" style="38" customWidth="1"/>
    <col min="4867" max="4867" width="1.28515625" style="38" customWidth="1"/>
    <col min="4868" max="4868" width="18.7109375" style="38" customWidth="1"/>
    <col min="4869" max="5112" width="9.140625" style="38"/>
    <col min="5113" max="5113" width="11.140625" style="38" customWidth="1"/>
    <col min="5114" max="5114" width="59.28515625" style="38" customWidth="1"/>
    <col min="5115" max="5115" width="5.42578125" style="38" customWidth="1"/>
    <col min="5116" max="5116" width="9.42578125" style="38" customWidth="1"/>
    <col min="5117" max="5117" width="12.7109375" style="38" customWidth="1"/>
    <col min="5118" max="5118" width="14.28515625" style="38" customWidth="1"/>
    <col min="5119" max="5119" width="14" style="38" bestFit="1" customWidth="1"/>
    <col min="5120" max="5120" width="15.7109375" style="38" customWidth="1"/>
    <col min="5121" max="5121" width="17.5703125" style="38" customWidth="1"/>
    <col min="5122" max="5122" width="104.28515625" style="38" customWidth="1"/>
    <col min="5123" max="5123" width="1.28515625" style="38" customWidth="1"/>
    <col min="5124" max="5124" width="18.7109375" style="38" customWidth="1"/>
    <col min="5125" max="5368" width="9.140625" style="38"/>
    <col min="5369" max="5369" width="11.140625" style="38" customWidth="1"/>
    <col min="5370" max="5370" width="59.28515625" style="38" customWidth="1"/>
    <col min="5371" max="5371" width="5.42578125" style="38" customWidth="1"/>
    <col min="5372" max="5372" width="9.42578125" style="38" customWidth="1"/>
    <col min="5373" max="5373" width="12.7109375" style="38" customWidth="1"/>
    <col min="5374" max="5374" width="14.28515625" style="38" customWidth="1"/>
    <col min="5375" max="5375" width="14" style="38" bestFit="1" customWidth="1"/>
    <col min="5376" max="5376" width="15.7109375" style="38" customWidth="1"/>
    <col min="5377" max="5377" width="17.5703125" style="38" customWidth="1"/>
    <col min="5378" max="5378" width="104.28515625" style="38" customWidth="1"/>
    <col min="5379" max="5379" width="1.28515625" style="38" customWidth="1"/>
    <col min="5380" max="5380" width="18.7109375" style="38" customWidth="1"/>
    <col min="5381" max="5624" width="9.140625" style="38"/>
    <col min="5625" max="5625" width="11.140625" style="38" customWidth="1"/>
    <col min="5626" max="5626" width="59.28515625" style="38" customWidth="1"/>
    <col min="5627" max="5627" width="5.42578125" style="38" customWidth="1"/>
    <col min="5628" max="5628" width="9.42578125" style="38" customWidth="1"/>
    <col min="5629" max="5629" width="12.7109375" style="38" customWidth="1"/>
    <col min="5630" max="5630" width="14.28515625" style="38" customWidth="1"/>
    <col min="5631" max="5631" width="14" style="38" bestFit="1" customWidth="1"/>
    <col min="5632" max="5632" width="15.7109375" style="38" customWidth="1"/>
    <col min="5633" max="5633" width="17.5703125" style="38" customWidth="1"/>
    <col min="5634" max="5634" width="104.28515625" style="38" customWidth="1"/>
    <col min="5635" max="5635" width="1.28515625" style="38" customWidth="1"/>
    <col min="5636" max="5636" width="18.7109375" style="38" customWidth="1"/>
    <col min="5637" max="5880" width="9.140625" style="38"/>
    <col min="5881" max="5881" width="11.140625" style="38" customWidth="1"/>
    <col min="5882" max="5882" width="59.28515625" style="38" customWidth="1"/>
    <col min="5883" max="5883" width="5.42578125" style="38" customWidth="1"/>
    <col min="5884" max="5884" width="9.42578125" style="38" customWidth="1"/>
    <col min="5885" max="5885" width="12.7109375" style="38" customWidth="1"/>
    <col min="5886" max="5886" width="14.28515625" style="38" customWidth="1"/>
    <col min="5887" max="5887" width="14" style="38" bestFit="1" customWidth="1"/>
    <col min="5888" max="5888" width="15.7109375" style="38" customWidth="1"/>
    <col min="5889" max="5889" width="17.5703125" style="38" customWidth="1"/>
    <col min="5890" max="5890" width="104.28515625" style="38" customWidth="1"/>
    <col min="5891" max="5891" width="1.28515625" style="38" customWidth="1"/>
    <col min="5892" max="5892" width="18.7109375" style="38" customWidth="1"/>
    <col min="5893" max="6136" width="9.140625" style="38"/>
    <col min="6137" max="6137" width="11.140625" style="38" customWidth="1"/>
    <col min="6138" max="6138" width="59.28515625" style="38" customWidth="1"/>
    <col min="6139" max="6139" width="5.42578125" style="38" customWidth="1"/>
    <col min="6140" max="6140" width="9.42578125" style="38" customWidth="1"/>
    <col min="6141" max="6141" width="12.7109375" style="38" customWidth="1"/>
    <col min="6142" max="6142" width="14.28515625" style="38" customWidth="1"/>
    <col min="6143" max="6143" width="14" style="38" bestFit="1" customWidth="1"/>
    <col min="6144" max="6144" width="15.7109375" style="38" customWidth="1"/>
    <col min="6145" max="6145" width="17.5703125" style="38" customWidth="1"/>
    <col min="6146" max="6146" width="104.28515625" style="38" customWidth="1"/>
    <col min="6147" max="6147" width="1.28515625" style="38" customWidth="1"/>
    <col min="6148" max="6148" width="18.7109375" style="38" customWidth="1"/>
    <col min="6149" max="6392" width="9.140625" style="38"/>
    <col min="6393" max="6393" width="11.140625" style="38" customWidth="1"/>
    <col min="6394" max="6394" width="59.28515625" style="38" customWidth="1"/>
    <col min="6395" max="6395" width="5.42578125" style="38" customWidth="1"/>
    <col min="6396" max="6396" width="9.42578125" style="38" customWidth="1"/>
    <col min="6397" max="6397" width="12.7109375" style="38" customWidth="1"/>
    <col min="6398" max="6398" width="14.28515625" style="38" customWidth="1"/>
    <col min="6399" max="6399" width="14" style="38" bestFit="1" customWidth="1"/>
    <col min="6400" max="6400" width="15.7109375" style="38" customWidth="1"/>
    <col min="6401" max="6401" width="17.5703125" style="38" customWidth="1"/>
    <col min="6402" max="6402" width="104.28515625" style="38" customWidth="1"/>
    <col min="6403" max="6403" width="1.28515625" style="38" customWidth="1"/>
    <col min="6404" max="6404" width="18.7109375" style="38" customWidth="1"/>
    <col min="6405" max="6648" width="9.140625" style="38"/>
    <col min="6649" max="6649" width="11.140625" style="38" customWidth="1"/>
    <col min="6650" max="6650" width="59.28515625" style="38" customWidth="1"/>
    <col min="6651" max="6651" width="5.42578125" style="38" customWidth="1"/>
    <col min="6652" max="6652" width="9.42578125" style="38" customWidth="1"/>
    <col min="6653" max="6653" width="12.7109375" style="38" customWidth="1"/>
    <col min="6654" max="6654" width="14.28515625" style="38" customWidth="1"/>
    <col min="6655" max="6655" width="14" style="38" bestFit="1" customWidth="1"/>
    <col min="6656" max="6656" width="15.7109375" style="38" customWidth="1"/>
    <col min="6657" max="6657" width="17.5703125" style="38" customWidth="1"/>
    <col min="6658" max="6658" width="104.28515625" style="38" customWidth="1"/>
    <col min="6659" max="6659" width="1.28515625" style="38" customWidth="1"/>
    <col min="6660" max="6660" width="18.7109375" style="38" customWidth="1"/>
    <col min="6661" max="6904" width="9.140625" style="38"/>
    <col min="6905" max="6905" width="11.140625" style="38" customWidth="1"/>
    <col min="6906" max="6906" width="59.28515625" style="38" customWidth="1"/>
    <col min="6907" max="6907" width="5.42578125" style="38" customWidth="1"/>
    <col min="6908" max="6908" width="9.42578125" style="38" customWidth="1"/>
    <col min="6909" max="6909" width="12.7109375" style="38" customWidth="1"/>
    <col min="6910" max="6910" width="14.28515625" style="38" customWidth="1"/>
    <col min="6911" max="6911" width="14" style="38" bestFit="1" customWidth="1"/>
    <col min="6912" max="6912" width="15.7109375" style="38" customWidth="1"/>
    <col min="6913" max="6913" width="17.5703125" style="38" customWidth="1"/>
    <col min="6914" max="6914" width="104.28515625" style="38" customWidth="1"/>
    <col min="6915" max="6915" width="1.28515625" style="38" customWidth="1"/>
    <col min="6916" max="6916" width="18.7109375" style="38" customWidth="1"/>
    <col min="6917" max="7160" width="9.140625" style="38"/>
    <col min="7161" max="7161" width="11.140625" style="38" customWidth="1"/>
    <col min="7162" max="7162" width="59.28515625" style="38" customWidth="1"/>
    <col min="7163" max="7163" width="5.42578125" style="38" customWidth="1"/>
    <col min="7164" max="7164" width="9.42578125" style="38" customWidth="1"/>
    <col min="7165" max="7165" width="12.7109375" style="38" customWidth="1"/>
    <col min="7166" max="7166" width="14.28515625" style="38" customWidth="1"/>
    <col min="7167" max="7167" width="14" style="38" bestFit="1" customWidth="1"/>
    <col min="7168" max="7168" width="15.7109375" style="38" customWidth="1"/>
    <col min="7169" max="7169" width="17.5703125" style="38" customWidth="1"/>
    <col min="7170" max="7170" width="104.28515625" style="38" customWidth="1"/>
    <col min="7171" max="7171" width="1.28515625" style="38" customWidth="1"/>
    <col min="7172" max="7172" width="18.7109375" style="38" customWidth="1"/>
    <col min="7173" max="7416" width="9.140625" style="38"/>
    <col min="7417" max="7417" width="11.140625" style="38" customWidth="1"/>
    <col min="7418" max="7418" width="59.28515625" style="38" customWidth="1"/>
    <col min="7419" max="7419" width="5.42578125" style="38" customWidth="1"/>
    <col min="7420" max="7420" width="9.42578125" style="38" customWidth="1"/>
    <col min="7421" max="7421" width="12.7109375" style="38" customWidth="1"/>
    <col min="7422" max="7422" width="14.28515625" style="38" customWidth="1"/>
    <col min="7423" max="7423" width="14" style="38" bestFit="1" customWidth="1"/>
    <col min="7424" max="7424" width="15.7109375" style="38" customWidth="1"/>
    <col min="7425" max="7425" width="17.5703125" style="38" customWidth="1"/>
    <col min="7426" max="7426" width="104.28515625" style="38" customWidth="1"/>
    <col min="7427" max="7427" width="1.28515625" style="38" customWidth="1"/>
    <col min="7428" max="7428" width="18.7109375" style="38" customWidth="1"/>
    <col min="7429" max="7672" width="9.140625" style="38"/>
    <col min="7673" max="7673" width="11.140625" style="38" customWidth="1"/>
    <col min="7674" max="7674" width="59.28515625" style="38" customWidth="1"/>
    <col min="7675" max="7675" width="5.42578125" style="38" customWidth="1"/>
    <col min="7676" max="7676" width="9.42578125" style="38" customWidth="1"/>
    <col min="7677" max="7677" width="12.7109375" style="38" customWidth="1"/>
    <col min="7678" max="7678" width="14.28515625" style="38" customWidth="1"/>
    <col min="7679" max="7679" width="14" style="38" bestFit="1" customWidth="1"/>
    <col min="7680" max="7680" width="15.7109375" style="38" customWidth="1"/>
    <col min="7681" max="7681" width="17.5703125" style="38" customWidth="1"/>
    <col min="7682" max="7682" width="104.28515625" style="38" customWidth="1"/>
    <col min="7683" max="7683" width="1.28515625" style="38" customWidth="1"/>
    <col min="7684" max="7684" width="18.7109375" style="38" customWidth="1"/>
    <col min="7685" max="7928" width="9.140625" style="38"/>
    <col min="7929" max="7929" width="11.140625" style="38" customWidth="1"/>
    <col min="7930" max="7930" width="59.28515625" style="38" customWidth="1"/>
    <col min="7931" max="7931" width="5.42578125" style="38" customWidth="1"/>
    <col min="7932" max="7932" width="9.42578125" style="38" customWidth="1"/>
    <col min="7933" max="7933" width="12.7109375" style="38" customWidth="1"/>
    <col min="7934" max="7934" width="14.28515625" style="38" customWidth="1"/>
    <col min="7935" max="7935" width="14" style="38" bestFit="1" customWidth="1"/>
    <col min="7936" max="7936" width="15.7109375" style="38" customWidth="1"/>
    <col min="7937" max="7937" width="17.5703125" style="38" customWidth="1"/>
    <col min="7938" max="7938" width="104.28515625" style="38" customWidth="1"/>
    <col min="7939" max="7939" width="1.28515625" style="38" customWidth="1"/>
    <col min="7940" max="7940" width="18.7109375" style="38" customWidth="1"/>
    <col min="7941" max="8184" width="9.140625" style="38"/>
    <col min="8185" max="8185" width="11.140625" style="38" customWidth="1"/>
    <col min="8186" max="8186" width="59.28515625" style="38" customWidth="1"/>
    <col min="8187" max="8187" width="5.42578125" style="38" customWidth="1"/>
    <col min="8188" max="8188" width="9.42578125" style="38" customWidth="1"/>
    <col min="8189" max="8189" width="12.7109375" style="38" customWidth="1"/>
    <col min="8190" max="8190" width="14.28515625" style="38" customWidth="1"/>
    <col min="8191" max="8191" width="14" style="38" bestFit="1" customWidth="1"/>
    <col min="8192" max="8192" width="15.7109375" style="38" customWidth="1"/>
    <col min="8193" max="8193" width="17.5703125" style="38" customWidth="1"/>
    <col min="8194" max="8194" width="104.28515625" style="38" customWidth="1"/>
    <col min="8195" max="8195" width="1.28515625" style="38" customWidth="1"/>
    <col min="8196" max="8196" width="18.7109375" style="38" customWidth="1"/>
    <col min="8197" max="8440" width="9.140625" style="38"/>
    <col min="8441" max="8441" width="11.140625" style="38" customWidth="1"/>
    <col min="8442" max="8442" width="59.28515625" style="38" customWidth="1"/>
    <col min="8443" max="8443" width="5.42578125" style="38" customWidth="1"/>
    <col min="8444" max="8444" width="9.42578125" style="38" customWidth="1"/>
    <col min="8445" max="8445" width="12.7109375" style="38" customWidth="1"/>
    <col min="8446" max="8446" width="14.28515625" style="38" customWidth="1"/>
    <col min="8447" max="8447" width="14" style="38" bestFit="1" customWidth="1"/>
    <col min="8448" max="8448" width="15.7109375" style="38" customWidth="1"/>
    <col min="8449" max="8449" width="17.5703125" style="38" customWidth="1"/>
    <col min="8450" max="8450" width="104.28515625" style="38" customWidth="1"/>
    <col min="8451" max="8451" width="1.28515625" style="38" customWidth="1"/>
    <col min="8452" max="8452" width="18.7109375" style="38" customWidth="1"/>
    <col min="8453" max="8696" width="9.140625" style="38"/>
    <col min="8697" max="8697" width="11.140625" style="38" customWidth="1"/>
    <col min="8698" max="8698" width="59.28515625" style="38" customWidth="1"/>
    <col min="8699" max="8699" width="5.42578125" style="38" customWidth="1"/>
    <col min="8700" max="8700" width="9.42578125" style="38" customWidth="1"/>
    <col min="8701" max="8701" width="12.7109375" style="38" customWidth="1"/>
    <col min="8702" max="8702" width="14.28515625" style="38" customWidth="1"/>
    <col min="8703" max="8703" width="14" style="38" bestFit="1" customWidth="1"/>
    <col min="8704" max="8704" width="15.7109375" style="38" customWidth="1"/>
    <col min="8705" max="8705" width="17.5703125" style="38" customWidth="1"/>
    <col min="8706" max="8706" width="104.28515625" style="38" customWidth="1"/>
    <col min="8707" max="8707" width="1.28515625" style="38" customWidth="1"/>
    <col min="8708" max="8708" width="18.7109375" style="38" customWidth="1"/>
    <col min="8709" max="8952" width="9.140625" style="38"/>
    <col min="8953" max="8953" width="11.140625" style="38" customWidth="1"/>
    <col min="8954" max="8954" width="59.28515625" style="38" customWidth="1"/>
    <col min="8955" max="8955" width="5.42578125" style="38" customWidth="1"/>
    <col min="8956" max="8956" width="9.42578125" style="38" customWidth="1"/>
    <col min="8957" max="8957" width="12.7109375" style="38" customWidth="1"/>
    <col min="8958" max="8958" width="14.28515625" style="38" customWidth="1"/>
    <col min="8959" max="8959" width="14" style="38" bestFit="1" customWidth="1"/>
    <col min="8960" max="8960" width="15.7109375" style="38" customWidth="1"/>
    <col min="8961" max="8961" width="17.5703125" style="38" customWidth="1"/>
    <col min="8962" max="8962" width="104.28515625" style="38" customWidth="1"/>
    <col min="8963" max="8963" width="1.28515625" style="38" customWidth="1"/>
    <col min="8964" max="8964" width="18.7109375" style="38" customWidth="1"/>
    <col min="8965" max="9208" width="9.140625" style="38"/>
    <col min="9209" max="9209" width="11.140625" style="38" customWidth="1"/>
    <col min="9210" max="9210" width="59.28515625" style="38" customWidth="1"/>
    <col min="9211" max="9211" width="5.42578125" style="38" customWidth="1"/>
    <col min="9212" max="9212" width="9.42578125" style="38" customWidth="1"/>
    <col min="9213" max="9213" width="12.7109375" style="38" customWidth="1"/>
    <col min="9214" max="9214" width="14.28515625" style="38" customWidth="1"/>
    <col min="9215" max="9215" width="14" style="38" bestFit="1" customWidth="1"/>
    <col min="9216" max="9216" width="15.7109375" style="38" customWidth="1"/>
    <col min="9217" max="9217" width="17.5703125" style="38" customWidth="1"/>
    <col min="9218" max="9218" width="104.28515625" style="38" customWidth="1"/>
    <col min="9219" max="9219" width="1.28515625" style="38" customWidth="1"/>
    <col min="9220" max="9220" width="18.7109375" style="38" customWidth="1"/>
    <col min="9221" max="9464" width="9.140625" style="38"/>
    <col min="9465" max="9465" width="11.140625" style="38" customWidth="1"/>
    <col min="9466" max="9466" width="59.28515625" style="38" customWidth="1"/>
    <col min="9467" max="9467" width="5.42578125" style="38" customWidth="1"/>
    <col min="9468" max="9468" width="9.42578125" style="38" customWidth="1"/>
    <col min="9469" max="9469" width="12.7109375" style="38" customWidth="1"/>
    <col min="9470" max="9470" width="14.28515625" style="38" customWidth="1"/>
    <col min="9471" max="9471" width="14" style="38" bestFit="1" customWidth="1"/>
    <col min="9472" max="9472" width="15.7109375" style="38" customWidth="1"/>
    <col min="9473" max="9473" width="17.5703125" style="38" customWidth="1"/>
    <col min="9474" max="9474" width="104.28515625" style="38" customWidth="1"/>
    <col min="9475" max="9475" width="1.28515625" style="38" customWidth="1"/>
    <col min="9476" max="9476" width="18.7109375" style="38" customWidth="1"/>
    <col min="9477" max="9720" width="9.140625" style="38"/>
    <col min="9721" max="9721" width="11.140625" style="38" customWidth="1"/>
    <col min="9722" max="9722" width="59.28515625" style="38" customWidth="1"/>
    <col min="9723" max="9723" width="5.42578125" style="38" customWidth="1"/>
    <col min="9724" max="9724" width="9.42578125" style="38" customWidth="1"/>
    <col min="9725" max="9725" width="12.7109375" style="38" customWidth="1"/>
    <col min="9726" max="9726" width="14.28515625" style="38" customWidth="1"/>
    <col min="9727" max="9727" width="14" style="38" bestFit="1" customWidth="1"/>
    <col min="9728" max="9728" width="15.7109375" style="38" customWidth="1"/>
    <col min="9729" max="9729" width="17.5703125" style="38" customWidth="1"/>
    <col min="9730" max="9730" width="104.28515625" style="38" customWidth="1"/>
    <col min="9731" max="9731" width="1.28515625" style="38" customWidth="1"/>
    <col min="9732" max="9732" width="18.7109375" style="38" customWidth="1"/>
    <col min="9733" max="9976" width="9.140625" style="38"/>
    <col min="9977" max="9977" width="11.140625" style="38" customWidth="1"/>
    <col min="9978" max="9978" width="59.28515625" style="38" customWidth="1"/>
    <col min="9979" max="9979" width="5.42578125" style="38" customWidth="1"/>
    <col min="9980" max="9980" width="9.42578125" style="38" customWidth="1"/>
    <col min="9981" max="9981" width="12.7109375" style="38" customWidth="1"/>
    <col min="9982" max="9982" width="14.28515625" style="38" customWidth="1"/>
    <col min="9983" max="9983" width="14" style="38" bestFit="1" customWidth="1"/>
    <col min="9984" max="9984" width="15.7109375" style="38" customWidth="1"/>
    <col min="9985" max="9985" width="17.5703125" style="38" customWidth="1"/>
    <col min="9986" max="9986" width="104.28515625" style="38" customWidth="1"/>
    <col min="9987" max="9987" width="1.28515625" style="38" customWidth="1"/>
    <col min="9988" max="9988" width="18.7109375" style="38" customWidth="1"/>
    <col min="9989" max="10232" width="9.140625" style="38"/>
    <col min="10233" max="10233" width="11.140625" style="38" customWidth="1"/>
    <col min="10234" max="10234" width="59.28515625" style="38" customWidth="1"/>
    <col min="10235" max="10235" width="5.42578125" style="38" customWidth="1"/>
    <col min="10236" max="10236" width="9.42578125" style="38" customWidth="1"/>
    <col min="10237" max="10237" width="12.7109375" style="38" customWidth="1"/>
    <col min="10238" max="10238" width="14.28515625" style="38" customWidth="1"/>
    <col min="10239" max="10239" width="14" style="38" bestFit="1" customWidth="1"/>
    <col min="10240" max="10240" width="15.7109375" style="38" customWidth="1"/>
    <col min="10241" max="10241" width="17.5703125" style="38" customWidth="1"/>
    <col min="10242" max="10242" width="104.28515625" style="38" customWidth="1"/>
    <col min="10243" max="10243" width="1.28515625" style="38" customWidth="1"/>
    <col min="10244" max="10244" width="18.7109375" style="38" customWidth="1"/>
    <col min="10245" max="10488" width="9.140625" style="38"/>
    <col min="10489" max="10489" width="11.140625" style="38" customWidth="1"/>
    <col min="10490" max="10490" width="59.28515625" style="38" customWidth="1"/>
    <col min="10491" max="10491" width="5.42578125" style="38" customWidth="1"/>
    <col min="10492" max="10492" width="9.42578125" style="38" customWidth="1"/>
    <col min="10493" max="10493" width="12.7109375" style="38" customWidth="1"/>
    <col min="10494" max="10494" width="14.28515625" style="38" customWidth="1"/>
    <col min="10495" max="10495" width="14" style="38" bestFit="1" customWidth="1"/>
    <col min="10496" max="10496" width="15.7109375" style="38" customWidth="1"/>
    <col min="10497" max="10497" width="17.5703125" style="38" customWidth="1"/>
    <col min="10498" max="10498" width="104.28515625" style="38" customWidth="1"/>
    <col min="10499" max="10499" width="1.28515625" style="38" customWidth="1"/>
    <col min="10500" max="10500" width="18.7109375" style="38" customWidth="1"/>
    <col min="10501" max="10744" width="9.140625" style="38"/>
    <col min="10745" max="10745" width="11.140625" style="38" customWidth="1"/>
    <col min="10746" max="10746" width="59.28515625" style="38" customWidth="1"/>
    <col min="10747" max="10747" width="5.42578125" style="38" customWidth="1"/>
    <col min="10748" max="10748" width="9.42578125" style="38" customWidth="1"/>
    <col min="10749" max="10749" width="12.7109375" style="38" customWidth="1"/>
    <col min="10750" max="10750" width="14.28515625" style="38" customWidth="1"/>
    <col min="10751" max="10751" width="14" style="38" bestFit="1" customWidth="1"/>
    <col min="10752" max="10752" width="15.7109375" style="38" customWidth="1"/>
    <col min="10753" max="10753" width="17.5703125" style="38" customWidth="1"/>
    <col min="10754" max="10754" width="104.28515625" style="38" customWidth="1"/>
    <col min="10755" max="10755" width="1.28515625" style="38" customWidth="1"/>
    <col min="10756" max="10756" width="18.7109375" style="38" customWidth="1"/>
    <col min="10757" max="11000" width="9.140625" style="38"/>
    <col min="11001" max="11001" width="11.140625" style="38" customWidth="1"/>
    <col min="11002" max="11002" width="59.28515625" style="38" customWidth="1"/>
    <col min="11003" max="11003" width="5.42578125" style="38" customWidth="1"/>
    <col min="11004" max="11004" width="9.42578125" style="38" customWidth="1"/>
    <col min="11005" max="11005" width="12.7109375" style="38" customWidth="1"/>
    <col min="11006" max="11006" width="14.28515625" style="38" customWidth="1"/>
    <col min="11007" max="11007" width="14" style="38" bestFit="1" customWidth="1"/>
    <col min="11008" max="11008" width="15.7109375" style="38" customWidth="1"/>
    <col min="11009" max="11009" width="17.5703125" style="38" customWidth="1"/>
    <col min="11010" max="11010" width="104.28515625" style="38" customWidth="1"/>
    <col min="11011" max="11011" width="1.28515625" style="38" customWidth="1"/>
    <col min="11012" max="11012" width="18.7109375" style="38" customWidth="1"/>
    <col min="11013" max="11256" width="9.140625" style="38"/>
    <col min="11257" max="11257" width="11.140625" style="38" customWidth="1"/>
    <col min="11258" max="11258" width="59.28515625" style="38" customWidth="1"/>
    <col min="11259" max="11259" width="5.42578125" style="38" customWidth="1"/>
    <col min="11260" max="11260" width="9.42578125" style="38" customWidth="1"/>
    <col min="11261" max="11261" width="12.7109375" style="38" customWidth="1"/>
    <col min="11262" max="11262" width="14.28515625" style="38" customWidth="1"/>
    <col min="11263" max="11263" width="14" style="38" bestFit="1" customWidth="1"/>
    <col min="11264" max="11264" width="15.7109375" style="38" customWidth="1"/>
    <col min="11265" max="11265" width="17.5703125" style="38" customWidth="1"/>
    <col min="11266" max="11266" width="104.28515625" style="38" customWidth="1"/>
    <col min="11267" max="11267" width="1.28515625" style="38" customWidth="1"/>
    <col min="11268" max="11268" width="18.7109375" style="38" customWidth="1"/>
    <col min="11269" max="11512" width="9.140625" style="38"/>
    <col min="11513" max="11513" width="11.140625" style="38" customWidth="1"/>
    <col min="11514" max="11514" width="59.28515625" style="38" customWidth="1"/>
    <col min="11515" max="11515" width="5.42578125" style="38" customWidth="1"/>
    <col min="11516" max="11516" width="9.42578125" style="38" customWidth="1"/>
    <col min="11517" max="11517" width="12.7109375" style="38" customWidth="1"/>
    <col min="11518" max="11518" width="14.28515625" style="38" customWidth="1"/>
    <col min="11519" max="11519" width="14" style="38" bestFit="1" customWidth="1"/>
    <col min="11520" max="11520" width="15.7109375" style="38" customWidth="1"/>
    <col min="11521" max="11521" width="17.5703125" style="38" customWidth="1"/>
    <col min="11522" max="11522" width="104.28515625" style="38" customWidth="1"/>
    <col min="11523" max="11523" width="1.28515625" style="38" customWidth="1"/>
    <col min="11524" max="11524" width="18.7109375" style="38" customWidth="1"/>
    <col min="11525" max="11768" width="9.140625" style="38"/>
    <col min="11769" max="11769" width="11.140625" style="38" customWidth="1"/>
    <col min="11770" max="11770" width="59.28515625" style="38" customWidth="1"/>
    <col min="11771" max="11771" width="5.42578125" style="38" customWidth="1"/>
    <col min="11772" max="11772" width="9.42578125" style="38" customWidth="1"/>
    <col min="11773" max="11773" width="12.7109375" style="38" customWidth="1"/>
    <col min="11774" max="11774" width="14.28515625" style="38" customWidth="1"/>
    <col min="11775" max="11775" width="14" style="38" bestFit="1" customWidth="1"/>
    <col min="11776" max="11776" width="15.7109375" style="38" customWidth="1"/>
    <col min="11777" max="11777" width="17.5703125" style="38" customWidth="1"/>
    <col min="11778" max="11778" width="104.28515625" style="38" customWidth="1"/>
    <col min="11779" max="11779" width="1.28515625" style="38" customWidth="1"/>
    <col min="11780" max="11780" width="18.7109375" style="38" customWidth="1"/>
    <col min="11781" max="12024" width="9.140625" style="38"/>
    <col min="12025" max="12025" width="11.140625" style="38" customWidth="1"/>
    <col min="12026" max="12026" width="59.28515625" style="38" customWidth="1"/>
    <col min="12027" max="12027" width="5.42578125" style="38" customWidth="1"/>
    <col min="12028" max="12028" width="9.42578125" style="38" customWidth="1"/>
    <col min="12029" max="12029" width="12.7109375" style="38" customWidth="1"/>
    <col min="12030" max="12030" width="14.28515625" style="38" customWidth="1"/>
    <col min="12031" max="12031" width="14" style="38" bestFit="1" customWidth="1"/>
    <col min="12032" max="12032" width="15.7109375" style="38" customWidth="1"/>
    <col min="12033" max="12033" width="17.5703125" style="38" customWidth="1"/>
    <col min="12034" max="12034" width="104.28515625" style="38" customWidth="1"/>
    <col min="12035" max="12035" width="1.28515625" style="38" customWidth="1"/>
    <col min="12036" max="12036" width="18.7109375" style="38" customWidth="1"/>
    <col min="12037" max="12280" width="9.140625" style="38"/>
    <col min="12281" max="12281" width="11.140625" style="38" customWidth="1"/>
    <col min="12282" max="12282" width="59.28515625" style="38" customWidth="1"/>
    <col min="12283" max="12283" width="5.42578125" style="38" customWidth="1"/>
    <col min="12284" max="12284" width="9.42578125" style="38" customWidth="1"/>
    <col min="12285" max="12285" width="12.7109375" style="38" customWidth="1"/>
    <col min="12286" max="12286" width="14.28515625" style="38" customWidth="1"/>
    <col min="12287" max="12287" width="14" style="38" bestFit="1" customWidth="1"/>
    <col min="12288" max="12288" width="15.7109375" style="38" customWidth="1"/>
    <col min="12289" max="12289" width="17.5703125" style="38" customWidth="1"/>
    <col min="12290" max="12290" width="104.28515625" style="38" customWidth="1"/>
    <col min="12291" max="12291" width="1.28515625" style="38" customWidth="1"/>
    <col min="12292" max="12292" width="18.7109375" style="38" customWidth="1"/>
    <col min="12293" max="12536" width="9.140625" style="38"/>
    <col min="12537" max="12537" width="11.140625" style="38" customWidth="1"/>
    <col min="12538" max="12538" width="59.28515625" style="38" customWidth="1"/>
    <col min="12539" max="12539" width="5.42578125" style="38" customWidth="1"/>
    <col min="12540" max="12540" width="9.42578125" style="38" customWidth="1"/>
    <col min="12541" max="12541" width="12.7109375" style="38" customWidth="1"/>
    <col min="12542" max="12542" width="14.28515625" style="38" customWidth="1"/>
    <col min="12543" max="12543" width="14" style="38" bestFit="1" customWidth="1"/>
    <col min="12544" max="12544" width="15.7109375" style="38" customWidth="1"/>
    <col min="12545" max="12545" width="17.5703125" style="38" customWidth="1"/>
    <col min="12546" max="12546" width="104.28515625" style="38" customWidth="1"/>
    <col min="12547" max="12547" width="1.28515625" style="38" customWidth="1"/>
    <col min="12548" max="12548" width="18.7109375" style="38" customWidth="1"/>
    <col min="12549" max="12792" width="9.140625" style="38"/>
    <col min="12793" max="12793" width="11.140625" style="38" customWidth="1"/>
    <col min="12794" max="12794" width="59.28515625" style="38" customWidth="1"/>
    <col min="12795" max="12795" width="5.42578125" style="38" customWidth="1"/>
    <col min="12796" max="12796" width="9.42578125" style="38" customWidth="1"/>
    <col min="12797" max="12797" width="12.7109375" style="38" customWidth="1"/>
    <col min="12798" max="12798" width="14.28515625" style="38" customWidth="1"/>
    <col min="12799" max="12799" width="14" style="38" bestFit="1" customWidth="1"/>
    <col min="12800" max="12800" width="15.7109375" style="38" customWidth="1"/>
    <col min="12801" max="12801" width="17.5703125" style="38" customWidth="1"/>
    <col min="12802" max="12802" width="104.28515625" style="38" customWidth="1"/>
    <col min="12803" max="12803" width="1.28515625" style="38" customWidth="1"/>
    <col min="12804" max="12804" width="18.7109375" style="38" customWidth="1"/>
    <col min="12805" max="13048" width="9.140625" style="38"/>
    <col min="13049" max="13049" width="11.140625" style="38" customWidth="1"/>
    <col min="13050" max="13050" width="59.28515625" style="38" customWidth="1"/>
    <col min="13051" max="13051" width="5.42578125" style="38" customWidth="1"/>
    <col min="13052" max="13052" width="9.42578125" style="38" customWidth="1"/>
    <col min="13053" max="13053" width="12.7109375" style="38" customWidth="1"/>
    <col min="13054" max="13054" width="14.28515625" style="38" customWidth="1"/>
    <col min="13055" max="13055" width="14" style="38" bestFit="1" customWidth="1"/>
    <col min="13056" max="13056" width="15.7109375" style="38" customWidth="1"/>
    <col min="13057" max="13057" width="17.5703125" style="38" customWidth="1"/>
    <col min="13058" max="13058" width="104.28515625" style="38" customWidth="1"/>
    <col min="13059" max="13059" width="1.28515625" style="38" customWidth="1"/>
    <col min="13060" max="13060" width="18.7109375" style="38" customWidth="1"/>
    <col min="13061" max="13304" width="9.140625" style="38"/>
    <col min="13305" max="13305" width="11.140625" style="38" customWidth="1"/>
    <col min="13306" max="13306" width="59.28515625" style="38" customWidth="1"/>
    <col min="13307" max="13307" width="5.42578125" style="38" customWidth="1"/>
    <col min="13308" max="13308" width="9.42578125" style="38" customWidth="1"/>
    <col min="13309" max="13309" width="12.7109375" style="38" customWidth="1"/>
    <col min="13310" max="13310" width="14.28515625" style="38" customWidth="1"/>
    <col min="13311" max="13311" width="14" style="38" bestFit="1" customWidth="1"/>
    <col min="13312" max="13312" width="15.7109375" style="38" customWidth="1"/>
    <col min="13313" max="13313" width="17.5703125" style="38" customWidth="1"/>
    <col min="13314" max="13314" width="104.28515625" style="38" customWidth="1"/>
    <col min="13315" max="13315" width="1.28515625" style="38" customWidth="1"/>
    <col min="13316" max="13316" width="18.7109375" style="38" customWidth="1"/>
    <col min="13317" max="13560" width="9.140625" style="38"/>
    <col min="13561" max="13561" width="11.140625" style="38" customWidth="1"/>
    <col min="13562" max="13562" width="59.28515625" style="38" customWidth="1"/>
    <col min="13563" max="13563" width="5.42578125" style="38" customWidth="1"/>
    <col min="13564" max="13564" width="9.42578125" style="38" customWidth="1"/>
    <col min="13565" max="13565" width="12.7109375" style="38" customWidth="1"/>
    <col min="13566" max="13566" width="14.28515625" style="38" customWidth="1"/>
    <col min="13567" max="13567" width="14" style="38" bestFit="1" customWidth="1"/>
    <col min="13568" max="13568" width="15.7109375" style="38" customWidth="1"/>
    <col min="13569" max="13569" width="17.5703125" style="38" customWidth="1"/>
    <col min="13570" max="13570" width="104.28515625" style="38" customWidth="1"/>
    <col min="13571" max="13571" width="1.28515625" style="38" customWidth="1"/>
    <col min="13572" max="13572" width="18.7109375" style="38" customWidth="1"/>
    <col min="13573" max="13816" width="9.140625" style="38"/>
    <col min="13817" max="13817" width="11.140625" style="38" customWidth="1"/>
    <col min="13818" max="13818" width="59.28515625" style="38" customWidth="1"/>
    <col min="13819" max="13819" width="5.42578125" style="38" customWidth="1"/>
    <col min="13820" max="13820" width="9.42578125" style="38" customWidth="1"/>
    <col min="13821" max="13821" width="12.7109375" style="38" customWidth="1"/>
    <col min="13822" max="13822" width="14.28515625" style="38" customWidth="1"/>
    <col min="13823" max="13823" width="14" style="38" bestFit="1" customWidth="1"/>
    <col min="13824" max="13824" width="15.7109375" style="38" customWidth="1"/>
    <col min="13825" max="13825" width="17.5703125" style="38" customWidth="1"/>
    <col min="13826" max="13826" width="104.28515625" style="38" customWidth="1"/>
    <col min="13827" max="13827" width="1.28515625" style="38" customWidth="1"/>
    <col min="13828" max="13828" width="18.7109375" style="38" customWidth="1"/>
    <col min="13829" max="14072" width="9.140625" style="38"/>
    <col min="14073" max="14073" width="11.140625" style="38" customWidth="1"/>
    <col min="14074" max="14074" width="59.28515625" style="38" customWidth="1"/>
    <col min="14075" max="14075" width="5.42578125" style="38" customWidth="1"/>
    <col min="14076" max="14076" width="9.42578125" style="38" customWidth="1"/>
    <col min="14077" max="14077" width="12.7109375" style="38" customWidth="1"/>
    <col min="14078" max="14078" width="14.28515625" style="38" customWidth="1"/>
    <col min="14079" max="14079" width="14" style="38" bestFit="1" customWidth="1"/>
    <col min="14080" max="14080" width="15.7109375" style="38" customWidth="1"/>
    <col min="14081" max="14081" width="17.5703125" style="38" customWidth="1"/>
    <col min="14082" max="14082" width="104.28515625" style="38" customWidth="1"/>
    <col min="14083" max="14083" width="1.28515625" style="38" customWidth="1"/>
    <col min="14084" max="14084" width="18.7109375" style="38" customWidth="1"/>
    <col min="14085" max="14328" width="9.140625" style="38"/>
    <col min="14329" max="14329" width="11.140625" style="38" customWidth="1"/>
    <col min="14330" max="14330" width="59.28515625" style="38" customWidth="1"/>
    <col min="14331" max="14331" width="5.42578125" style="38" customWidth="1"/>
    <col min="14332" max="14332" width="9.42578125" style="38" customWidth="1"/>
    <col min="14333" max="14333" width="12.7109375" style="38" customWidth="1"/>
    <col min="14334" max="14334" width="14.28515625" style="38" customWidth="1"/>
    <col min="14335" max="14335" width="14" style="38" bestFit="1" customWidth="1"/>
    <col min="14336" max="14336" width="15.7109375" style="38" customWidth="1"/>
    <col min="14337" max="14337" width="17.5703125" style="38" customWidth="1"/>
    <col min="14338" max="14338" width="104.28515625" style="38" customWidth="1"/>
    <col min="14339" max="14339" width="1.28515625" style="38" customWidth="1"/>
    <col min="14340" max="14340" width="18.7109375" style="38" customWidth="1"/>
    <col min="14341" max="14584" width="9.140625" style="38"/>
    <col min="14585" max="14585" width="11.140625" style="38" customWidth="1"/>
    <col min="14586" max="14586" width="59.28515625" style="38" customWidth="1"/>
    <col min="14587" max="14587" width="5.42578125" style="38" customWidth="1"/>
    <col min="14588" max="14588" width="9.42578125" style="38" customWidth="1"/>
    <col min="14589" max="14589" width="12.7109375" style="38" customWidth="1"/>
    <col min="14590" max="14590" width="14.28515625" style="38" customWidth="1"/>
    <col min="14591" max="14591" width="14" style="38" bestFit="1" customWidth="1"/>
    <col min="14592" max="14592" width="15.7109375" style="38" customWidth="1"/>
    <col min="14593" max="14593" width="17.5703125" style="38" customWidth="1"/>
    <col min="14594" max="14594" width="104.28515625" style="38" customWidth="1"/>
    <col min="14595" max="14595" width="1.28515625" style="38" customWidth="1"/>
    <col min="14596" max="14596" width="18.7109375" style="38" customWidth="1"/>
    <col min="14597" max="14840" width="9.140625" style="38"/>
    <col min="14841" max="14841" width="11.140625" style="38" customWidth="1"/>
    <col min="14842" max="14842" width="59.28515625" style="38" customWidth="1"/>
    <col min="14843" max="14843" width="5.42578125" style="38" customWidth="1"/>
    <col min="14844" max="14844" width="9.42578125" style="38" customWidth="1"/>
    <col min="14845" max="14845" width="12.7109375" style="38" customWidth="1"/>
    <col min="14846" max="14846" width="14.28515625" style="38" customWidth="1"/>
    <col min="14847" max="14847" width="14" style="38" bestFit="1" customWidth="1"/>
    <col min="14848" max="14848" width="15.7109375" style="38" customWidth="1"/>
    <col min="14849" max="14849" width="17.5703125" style="38" customWidth="1"/>
    <col min="14850" max="14850" width="104.28515625" style="38" customWidth="1"/>
    <col min="14851" max="14851" width="1.28515625" style="38" customWidth="1"/>
    <col min="14852" max="14852" width="18.7109375" style="38" customWidth="1"/>
    <col min="14853" max="15096" width="9.140625" style="38"/>
    <col min="15097" max="15097" width="11.140625" style="38" customWidth="1"/>
    <col min="15098" max="15098" width="59.28515625" style="38" customWidth="1"/>
    <col min="15099" max="15099" width="5.42578125" style="38" customWidth="1"/>
    <col min="15100" max="15100" width="9.42578125" style="38" customWidth="1"/>
    <col min="15101" max="15101" width="12.7109375" style="38" customWidth="1"/>
    <col min="15102" max="15102" width="14.28515625" style="38" customWidth="1"/>
    <col min="15103" max="15103" width="14" style="38" bestFit="1" customWidth="1"/>
    <col min="15104" max="15104" width="15.7109375" style="38" customWidth="1"/>
    <col min="15105" max="15105" width="17.5703125" style="38" customWidth="1"/>
    <col min="15106" max="15106" width="104.28515625" style="38" customWidth="1"/>
    <col min="15107" max="15107" width="1.28515625" style="38" customWidth="1"/>
    <col min="15108" max="15108" width="18.7109375" style="38" customWidth="1"/>
    <col min="15109" max="15352" width="9.140625" style="38"/>
    <col min="15353" max="15353" width="11.140625" style="38" customWidth="1"/>
    <col min="15354" max="15354" width="59.28515625" style="38" customWidth="1"/>
    <col min="15355" max="15355" width="5.42578125" style="38" customWidth="1"/>
    <col min="15356" max="15356" width="9.42578125" style="38" customWidth="1"/>
    <col min="15357" max="15357" width="12.7109375" style="38" customWidth="1"/>
    <col min="15358" max="15358" width="14.28515625" style="38" customWidth="1"/>
    <col min="15359" max="15359" width="14" style="38" bestFit="1" customWidth="1"/>
    <col min="15360" max="15360" width="15.7109375" style="38" customWidth="1"/>
    <col min="15361" max="15361" width="17.5703125" style="38" customWidth="1"/>
    <col min="15362" max="15362" width="104.28515625" style="38" customWidth="1"/>
    <col min="15363" max="15363" width="1.28515625" style="38" customWidth="1"/>
    <col min="15364" max="15364" width="18.7109375" style="38" customWidth="1"/>
    <col min="15365" max="15608" width="9.140625" style="38"/>
    <col min="15609" max="15609" width="11.140625" style="38" customWidth="1"/>
    <col min="15610" max="15610" width="59.28515625" style="38" customWidth="1"/>
    <col min="15611" max="15611" width="5.42578125" style="38" customWidth="1"/>
    <col min="15612" max="15612" width="9.42578125" style="38" customWidth="1"/>
    <col min="15613" max="15613" width="12.7109375" style="38" customWidth="1"/>
    <col min="15614" max="15614" width="14.28515625" style="38" customWidth="1"/>
    <col min="15615" max="15615" width="14" style="38" bestFit="1" customWidth="1"/>
    <col min="15616" max="15616" width="15.7109375" style="38" customWidth="1"/>
    <col min="15617" max="15617" width="17.5703125" style="38" customWidth="1"/>
    <col min="15618" max="15618" width="104.28515625" style="38" customWidth="1"/>
    <col min="15619" max="15619" width="1.28515625" style="38" customWidth="1"/>
    <col min="15620" max="15620" width="18.7109375" style="38" customWidth="1"/>
    <col min="15621" max="15864" width="9.140625" style="38"/>
    <col min="15865" max="15865" width="11.140625" style="38" customWidth="1"/>
    <col min="15866" max="15866" width="59.28515625" style="38" customWidth="1"/>
    <col min="15867" max="15867" width="5.42578125" style="38" customWidth="1"/>
    <col min="15868" max="15868" width="9.42578125" style="38" customWidth="1"/>
    <col min="15869" max="15869" width="12.7109375" style="38" customWidth="1"/>
    <col min="15870" max="15870" width="14.28515625" style="38" customWidth="1"/>
    <col min="15871" max="15871" width="14" style="38" bestFit="1" customWidth="1"/>
    <col min="15872" max="15872" width="15.7109375" style="38" customWidth="1"/>
    <col min="15873" max="15873" width="17.5703125" style="38" customWidth="1"/>
    <col min="15874" max="15874" width="104.28515625" style="38" customWidth="1"/>
    <col min="15875" max="15875" width="1.28515625" style="38" customWidth="1"/>
    <col min="15876" max="15876" width="18.7109375" style="38" customWidth="1"/>
    <col min="15877" max="16120" width="9.140625" style="38"/>
    <col min="16121" max="16121" width="11.140625" style="38" customWidth="1"/>
    <col min="16122" max="16122" width="59.28515625" style="38" customWidth="1"/>
    <col min="16123" max="16123" width="5.42578125" style="38" customWidth="1"/>
    <col min="16124" max="16124" width="9.42578125" style="38" customWidth="1"/>
    <col min="16125" max="16125" width="12.7109375" style="38" customWidth="1"/>
    <col min="16126" max="16126" width="14.28515625" style="38" customWidth="1"/>
    <col min="16127" max="16127" width="14" style="38" bestFit="1" customWidth="1"/>
    <col min="16128" max="16128" width="15.7109375" style="38" customWidth="1"/>
    <col min="16129" max="16129" width="17.5703125" style="38" customWidth="1"/>
    <col min="16130" max="16130" width="104.28515625" style="38" customWidth="1"/>
    <col min="16131" max="16131" width="1.28515625" style="38" customWidth="1"/>
    <col min="16132" max="16132" width="18.7109375" style="38" customWidth="1"/>
    <col min="16133" max="16384" width="9.140625" style="38"/>
  </cols>
  <sheetData>
    <row r="1" spans="2:17" ht="15">
      <c r="B1" s="193" t="s">
        <v>0</v>
      </c>
      <c r="C1" s="194"/>
      <c r="D1" s="194"/>
      <c r="E1" s="36"/>
      <c r="J1" s="238" t="s">
        <v>1</v>
      </c>
      <c r="K1" s="238"/>
      <c r="L1" s="238"/>
      <c r="M1" s="238"/>
      <c r="N1" s="238"/>
      <c r="O1" s="238"/>
    </row>
    <row r="2" spans="2:17" ht="13.9" customHeight="1">
      <c r="B2" s="194"/>
      <c r="C2" s="194"/>
      <c r="D2" s="194"/>
      <c r="E2" s="36"/>
      <c r="J2" s="239" t="s">
        <v>2</v>
      </c>
      <c r="K2" s="239"/>
      <c r="L2" s="201" t="str">
        <f>'[2]ENCARGOS SOCIAIS'!$C$4</f>
        <v>AMAPÁ</v>
      </c>
      <c r="M2" s="202"/>
      <c r="N2" s="203"/>
      <c r="O2" s="240" t="str">
        <f>'[2]ENCARGOS SOCIAIS'!$D$4</f>
        <v>AP</v>
      </c>
    </row>
    <row r="3" spans="2:17" ht="56.25" customHeight="1">
      <c r="B3" s="194"/>
      <c r="C3" s="194"/>
      <c r="D3" s="194"/>
      <c r="E3" s="36"/>
      <c r="J3" s="239" t="s">
        <v>3</v>
      </c>
      <c r="K3" s="239"/>
      <c r="L3" s="195" t="s">
        <v>4</v>
      </c>
      <c r="M3" s="196"/>
      <c r="N3" s="196"/>
      <c r="O3" s="197"/>
    </row>
    <row r="4" spans="2:17" ht="59.25" customHeight="1">
      <c r="B4" s="194"/>
      <c r="C4" s="194"/>
      <c r="D4" s="194"/>
      <c r="E4" s="36"/>
      <c r="J4" s="239"/>
      <c r="K4" s="239"/>
      <c r="L4" s="198"/>
      <c r="M4" s="199"/>
      <c r="N4" s="199"/>
      <c r="O4" s="200"/>
    </row>
    <row r="5" spans="2:17" ht="14.25">
      <c r="B5" s="194"/>
      <c r="C5" s="194"/>
      <c r="D5" s="194"/>
      <c r="E5" s="36"/>
      <c r="J5" s="192"/>
      <c r="K5" s="192"/>
      <c r="L5" s="192"/>
      <c r="M5" s="192"/>
      <c r="N5" s="192"/>
      <c r="O5" s="192"/>
    </row>
    <row r="6" spans="2:17" ht="14.25">
      <c r="B6" s="194"/>
      <c r="C6" s="194"/>
      <c r="D6" s="194"/>
      <c r="E6" s="36"/>
      <c r="J6" s="241" t="s">
        <v>5</v>
      </c>
      <c r="K6" s="241"/>
      <c r="L6" s="242"/>
      <c r="M6" s="242"/>
      <c r="N6" s="242"/>
      <c r="O6" s="242"/>
    </row>
    <row r="7" spans="2:17" ht="14.25">
      <c r="B7" s="194"/>
      <c r="C7" s="194"/>
      <c r="D7" s="194"/>
      <c r="E7" s="36"/>
      <c r="J7" s="192"/>
      <c r="K7" s="192"/>
      <c r="L7" s="192"/>
      <c r="M7" s="192"/>
      <c r="N7" s="192"/>
      <c r="O7" s="192"/>
    </row>
    <row r="8" spans="2:17" ht="14.25">
      <c r="B8" s="194"/>
      <c r="C8" s="194"/>
      <c r="D8" s="194"/>
      <c r="E8" s="36"/>
      <c r="J8" s="241" t="s">
        <v>6</v>
      </c>
      <c r="K8" s="241"/>
      <c r="L8" s="243">
        <v>45069</v>
      </c>
      <c r="M8" s="243"/>
      <c r="N8" s="243"/>
      <c r="O8" s="243"/>
    </row>
    <row r="9" spans="2:17" ht="14.25">
      <c r="B9" s="194"/>
      <c r="C9" s="194"/>
      <c r="D9" s="194"/>
      <c r="E9" s="36"/>
      <c r="J9" s="192"/>
      <c r="K9" s="192"/>
      <c r="L9" s="192"/>
      <c r="M9" s="192"/>
      <c r="N9" s="192"/>
      <c r="O9" s="192"/>
    </row>
    <row r="10" spans="2:17" ht="14.25">
      <c r="B10" s="194"/>
      <c r="C10" s="194"/>
      <c r="D10" s="194"/>
      <c r="E10" s="36"/>
      <c r="J10" s="241" t="s">
        <v>7</v>
      </c>
      <c r="K10" s="241"/>
      <c r="L10" s="242"/>
      <c r="M10" s="242"/>
      <c r="N10" s="242"/>
      <c r="O10" s="242"/>
    </row>
    <row r="12" spans="2:17" s="41" customFormat="1" ht="18">
      <c r="B12" s="190" t="s">
        <v>8</v>
      </c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Q12" s="139"/>
    </row>
    <row r="13" spans="2:17" s="30" customFormat="1" ht="15.75">
      <c r="B13" s="35"/>
      <c r="C13" s="59"/>
      <c r="D13" s="59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4" customFormat="1">
      <c r="B14" s="244" t="s">
        <v>9</v>
      </c>
      <c r="C14" s="244" t="s">
        <v>10</v>
      </c>
      <c r="D14" s="244" t="s">
        <v>11</v>
      </c>
      <c r="E14" s="244" t="s">
        <v>12</v>
      </c>
      <c r="F14" s="244" t="s">
        <v>13</v>
      </c>
      <c r="G14" s="245" t="s">
        <v>14</v>
      </c>
      <c r="H14" s="245" t="s">
        <v>15</v>
      </c>
      <c r="I14" s="245"/>
      <c r="J14" s="245" t="s">
        <v>16</v>
      </c>
      <c r="K14" s="245"/>
      <c r="L14" s="245"/>
      <c r="M14" s="246" t="s">
        <v>17</v>
      </c>
      <c r="N14" s="245" t="s">
        <v>18</v>
      </c>
      <c r="O14" s="245" t="s">
        <v>19</v>
      </c>
    </row>
    <row r="15" spans="2:17" s="54" customFormat="1">
      <c r="B15" s="244"/>
      <c r="C15" s="244"/>
      <c r="D15" s="244"/>
      <c r="E15" s="244"/>
      <c r="F15" s="244"/>
      <c r="G15" s="245"/>
      <c r="H15" s="246" t="s">
        <v>20</v>
      </c>
      <c r="I15" s="246" t="s">
        <v>21</v>
      </c>
      <c r="J15" s="246" t="s">
        <v>20</v>
      </c>
      <c r="K15" s="246" t="s">
        <v>21</v>
      </c>
      <c r="L15" s="246" t="s">
        <v>22</v>
      </c>
      <c r="M15" s="247">
        <f>BDI!E25</f>
        <v>0.20965275127233363</v>
      </c>
      <c r="N15" s="245"/>
      <c r="O15" s="245"/>
    </row>
    <row r="16" spans="2:17" s="36" customFormat="1">
      <c r="B16" s="148">
        <v>1</v>
      </c>
      <c r="C16" s="126"/>
      <c r="D16" s="130"/>
      <c r="E16" s="127" t="s">
        <v>23</v>
      </c>
      <c r="F16" s="126"/>
      <c r="G16" s="126">
        <v>0</v>
      </c>
      <c r="H16" s="126"/>
      <c r="I16" s="126"/>
      <c r="J16" s="126">
        <f t="shared" ref="J16:J26" si="0">ROUND(G16*H16,2)</f>
        <v>0</v>
      </c>
      <c r="K16" s="126">
        <f t="shared" ref="K16:K26" si="1">ROUND(G16*I16,2)</f>
        <v>0</v>
      </c>
      <c r="L16" s="126">
        <f t="shared" ref="L16:L26" si="2">J16+K16</f>
        <v>0</v>
      </c>
      <c r="M16" s="126"/>
      <c r="N16" s="126">
        <f t="shared" ref="N16:N26" si="3">L16+M16</f>
        <v>0</v>
      </c>
      <c r="O16" s="128"/>
      <c r="P16" s="146"/>
    </row>
    <row r="17" spans="2:16" s="36" customFormat="1" ht="25.5">
      <c r="B17" s="147" t="s">
        <v>24</v>
      </c>
      <c r="C17" s="166" t="s">
        <v>25</v>
      </c>
      <c r="D17" s="129" t="s">
        <v>26</v>
      </c>
      <c r="E17" s="167" t="str">
        <f>VLOOKUP(C17,[2]COMPOSIÇÃO!$A:$N,3,FALSE)</f>
        <v>PINTURA DE PAREDES COM TINTA ACRÍLICA PREMIUM ACETINADO, COR BRANCO GELO, 2 DEMÃOS, COM CORREÇÃO DE FUROS E FISSURAS</v>
      </c>
      <c r="F17" s="168" t="str">
        <f>VLOOKUP(C17,[2]COMPOSIÇÃO!$A:$N,5,FALSE)</f>
        <v>M2</v>
      </c>
      <c r="G17" s="142">
        <f>[2]VOLUMETRIA!$G6</f>
        <v>6500</v>
      </c>
      <c r="H17" s="169">
        <f>TRUNC(VLOOKUP(C17,[2]COMPOSIÇÃO!$1:$1048576,13,FALSE),2)</f>
        <v>7.09</v>
      </c>
      <c r="I17" s="169">
        <f>TRUNC(VLOOKUP(C17,[2]COMPOSIÇÃO!$1:$1048576,14,FALSE),2)</f>
        <v>4.66</v>
      </c>
      <c r="J17" s="37">
        <f t="shared" si="0"/>
        <v>46085</v>
      </c>
      <c r="K17" s="37">
        <f t="shared" si="1"/>
        <v>30290</v>
      </c>
      <c r="L17" s="37">
        <f t="shared" si="2"/>
        <v>76375</v>
      </c>
      <c r="M17" s="37">
        <f t="shared" ref="M17:M26" si="4">ROUND($M$15*L17,2)</f>
        <v>16012.23</v>
      </c>
      <c r="N17" s="145">
        <f>L17+M17</f>
        <v>92387.23</v>
      </c>
      <c r="O17" s="149">
        <f t="shared" ref="O17:O27" si="5">N17/$N$38*100</f>
        <v>40.854364262666735</v>
      </c>
    </row>
    <row r="18" spans="2:16" s="36" customFormat="1" ht="38.25">
      <c r="B18" s="147" t="s">
        <v>27</v>
      </c>
      <c r="C18" s="166" t="s">
        <v>28</v>
      </c>
      <c r="D18" s="129" t="s">
        <v>26</v>
      </c>
      <c r="E18" s="167" t="str">
        <f>VLOOKUP(C18,[2]COMPOSIÇÃO!$A:$N,3,FALSE)</f>
        <v>PINTURA DE PAREDES EXTERNAS COM TINTA ACRÍLICA SUPER PREMIUM ACETINADO, COR AZUL REF. SW 6967 - FRANK BLUE DA SHERWIN WILLIAMS, OU EQUIVALENTE, 3 DEMÃOS, COM CORREÇÃO DE FUROS E FISSURAS</v>
      </c>
      <c r="F18" s="168" t="str">
        <f>VLOOKUP(C18,[2]COMPOSIÇÃO!$A:$N,5,FALSE)</f>
        <v>M2</v>
      </c>
      <c r="G18" s="142">
        <f>[2]VOLUMETRIA!$G7</f>
        <v>250</v>
      </c>
      <c r="H18" s="169">
        <f>TRUNC(VLOOKUP(C18,[2]COMPOSIÇÃO!$1:$1048576,13,FALSE),2)</f>
        <v>11.36</v>
      </c>
      <c r="I18" s="169">
        <f>TRUNC(VLOOKUP(C18,[2]COMPOSIÇÃO!$1:$1048576,14,FALSE),2)</f>
        <v>7</v>
      </c>
      <c r="J18" s="37">
        <f>ROUND(G18*H18,2)</f>
        <v>2840</v>
      </c>
      <c r="K18" s="37">
        <f>ROUND(G18*I18,2)</f>
        <v>1750</v>
      </c>
      <c r="L18" s="37">
        <f>J18+K18</f>
        <v>4590</v>
      </c>
      <c r="M18" s="37">
        <f>ROUND($M$15*L18,2)</f>
        <v>962.31</v>
      </c>
      <c r="N18" s="145">
        <f>L18+M18</f>
        <v>5552.3099999999995</v>
      </c>
      <c r="O18" s="149">
        <f t="shared" si="5"/>
        <v>2.4552754232294562</v>
      </c>
    </row>
    <row r="19" spans="2:16" s="36" customFormat="1" ht="25.5">
      <c r="B19" s="147" t="s">
        <v>29</v>
      </c>
      <c r="C19" s="166" t="s">
        <v>30</v>
      </c>
      <c r="D19" s="129" t="s">
        <v>26</v>
      </c>
      <c r="E19" s="167" t="str">
        <f>VLOOKUP(C19,[2]COMPOSIÇÃO!$A:$N,3,FALSE)</f>
        <v>PINTURA DE TETOS COM TINTA ACRÍLICA STANDART FOSCA OU PVA, COR BRANCO NEVE, 2 DEMÃOS, COM CORREÇÃO DE FUROS E FISSURAS</v>
      </c>
      <c r="F19" s="168" t="str">
        <f>VLOOKUP(C19,[2]COMPOSIÇÃO!$A:$N,5,FALSE)</f>
        <v>M2</v>
      </c>
      <c r="G19" s="142">
        <f>[2]VOLUMETRIA!$G8</f>
        <v>500</v>
      </c>
      <c r="H19" s="169">
        <f>TRUNC(VLOOKUP(C19,[2]COMPOSIÇÃO!$1:$1048576,13,FALSE),2)</f>
        <v>5.47</v>
      </c>
      <c r="I19" s="169">
        <f>TRUNC(VLOOKUP(C19,[2]COMPOSIÇÃO!$1:$1048576,14,FALSE),2)</f>
        <v>6.07</v>
      </c>
      <c r="J19" s="37">
        <f t="shared" ref="J19" si="6">ROUND(G19*H19,2)</f>
        <v>2735</v>
      </c>
      <c r="K19" s="37">
        <f t="shared" ref="K19" si="7">ROUND(G19*I19,2)</f>
        <v>3035</v>
      </c>
      <c r="L19" s="37">
        <f t="shared" ref="L19" si="8">J19+K19</f>
        <v>5770</v>
      </c>
      <c r="M19" s="37">
        <f t="shared" ref="M19" si="9">ROUND($M$15*L19,2)</f>
        <v>1209.7</v>
      </c>
      <c r="N19" s="145">
        <f t="shared" ref="N19" si="10">L19+M19</f>
        <v>6979.7</v>
      </c>
      <c r="O19" s="149">
        <f t="shared" si="5"/>
        <v>3.0864785776577022</v>
      </c>
    </row>
    <row r="20" spans="2:16" s="36" customFormat="1" ht="25.5">
      <c r="B20" s="147" t="s">
        <v>31</v>
      </c>
      <c r="C20" s="166" t="s">
        <v>32</v>
      </c>
      <c r="D20" s="129" t="s">
        <v>26</v>
      </c>
      <c r="E20" s="167" t="str">
        <f>VLOOKUP(C20,[2]COMPOSIÇÃO!$A:$N,3,FALSE)</f>
        <v>PINTURA DE ESQUADRIAS DE MADEIRA OU METAL COM ESMALTE SINTÉTICO (BASE DE ÁGUA), COR BRANCO GELO, 2 DEMÃOS, COM CORREÇÃO DE FUROS E FISSURAS</v>
      </c>
      <c r="F20" s="168" t="str">
        <f>VLOOKUP(C20,[2]COMPOSIÇÃO!$A:$N,5,FALSE)</f>
        <v>M2</v>
      </c>
      <c r="G20" s="142">
        <f>[2]VOLUMETRIA!$G9</f>
        <v>2000</v>
      </c>
      <c r="H20" s="169">
        <f>TRUNC(VLOOKUP(C20,[2]COMPOSIÇÃO!$1:$1048576,13,FALSE),2)</f>
        <v>6.8</v>
      </c>
      <c r="I20" s="169">
        <f>TRUNC(VLOOKUP(C20,[2]COMPOSIÇÃO!$1:$1048576,14,FALSE),2)</f>
        <v>9.11</v>
      </c>
      <c r="J20" s="37">
        <f t="shared" si="0"/>
        <v>13600</v>
      </c>
      <c r="K20" s="37">
        <f t="shared" si="1"/>
        <v>18220</v>
      </c>
      <c r="L20" s="37">
        <f t="shared" si="2"/>
        <v>31820</v>
      </c>
      <c r="M20" s="37">
        <f>ROUND($M$15*L20,2)</f>
        <v>6671.15</v>
      </c>
      <c r="N20" s="145">
        <f t="shared" si="3"/>
        <v>38491.15</v>
      </c>
      <c r="O20" s="149">
        <f t="shared" si="5"/>
        <v>17.021091150681158</v>
      </c>
    </row>
    <row r="21" spans="2:16" s="36" customFormat="1">
      <c r="B21" s="147" t="s">
        <v>33</v>
      </c>
      <c r="C21" s="166" t="s">
        <v>34</v>
      </c>
      <c r="D21" s="129" t="s">
        <v>26</v>
      </c>
      <c r="E21" s="167" t="str">
        <f>VLOOKUP(C21,[2]COMPOSIÇÃO!$A:$N,3,FALSE)</f>
        <v>PINTURA DE PISO COM TINTA ACRÍLICA, 2 DEMÃOS</v>
      </c>
      <c r="F21" s="168" t="str">
        <f>VLOOKUP(C21,[2]COMPOSIÇÃO!$A:$N,5,FALSE)</f>
        <v>M2</v>
      </c>
      <c r="G21" s="142">
        <f>[2]VOLUMETRIA!$G10</f>
        <v>400</v>
      </c>
      <c r="H21" s="169">
        <f>TRUNC(VLOOKUP(C21,[2]COMPOSIÇÃO!$1:$1048576,13,FALSE),2)</f>
        <v>7.09</v>
      </c>
      <c r="I21" s="169">
        <f>TRUNC(VLOOKUP(C21,[2]COMPOSIÇÃO!$1:$1048576,14,FALSE),2)</f>
        <v>7.07</v>
      </c>
      <c r="J21" s="37">
        <f>ROUND(G21*H21,2)</f>
        <v>2836</v>
      </c>
      <c r="K21" s="37">
        <f>ROUND(G21*I21,2)</f>
        <v>2828</v>
      </c>
      <c r="L21" s="37">
        <f>J21+K21</f>
        <v>5664</v>
      </c>
      <c r="M21" s="37">
        <f t="shared" si="4"/>
        <v>1187.47</v>
      </c>
      <c r="N21" s="145">
        <f>L21+M21</f>
        <v>6851.47</v>
      </c>
      <c r="O21" s="149">
        <f t="shared" si="5"/>
        <v>3.0297742568397523</v>
      </c>
    </row>
    <row r="22" spans="2:16" s="36" customFormat="1" ht="25.5">
      <c r="B22" s="147" t="s">
        <v>35</v>
      </c>
      <c r="C22" s="166" t="s">
        <v>36</v>
      </c>
      <c r="D22" s="129" t="s">
        <v>26</v>
      </c>
      <c r="E22" s="167" t="str">
        <f>VLOOKUP(C22,[2]COMPOSIÇÃO!$A:$N,3,FALSE)</f>
        <v>PINTURA DE DEMARCAÇÃO DE VAGA COM TINTA ACRÍLICA PARA PISO, E = 10 CM, 2 DEMÃOS</v>
      </c>
      <c r="F22" s="168" t="str">
        <f>VLOOKUP(C22,[2]COMPOSIÇÃO!$A:$N,5,FALSE)</f>
        <v>M</v>
      </c>
      <c r="G22" s="142">
        <f>[2]VOLUMETRIA!$G11</f>
        <v>400</v>
      </c>
      <c r="H22" s="169">
        <f>TRUNC(VLOOKUP(C22,[2]COMPOSIÇÃO!$1:$1048576,13,FALSE),2)</f>
        <v>1.46</v>
      </c>
      <c r="I22" s="169">
        <f>TRUNC(VLOOKUP(C22,[2]COMPOSIÇÃO!$1:$1048576,14,FALSE),2)</f>
        <v>2.13</v>
      </c>
      <c r="J22" s="37">
        <f>ROUND(G22*H22,2)</f>
        <v>584</v>
      </c>
      <c r="K22" s="37">
        <f>ROUND(G22*I22,2)</f>
        <v>852</v>
      </c>
      <c r="L22" s="37">
        <f>J22+K22</f>
        <v>1436</v>
      </c>
      <c r="M22" s="37">
        <f>ROUND($M$15*L22,2)</f>
        <v>301.06</v>
      </c>
      <c r="N22" s="145">
        <f>L22+M22</f>
        <v>1737.06</v>
      </c>
      <c r="O22" s="149">
        <f t="shared" si="5"/>
        <v>0.76814167917046405</v>
      </c>
    </row>
    <row r="23" spans="2:16" s="36" customFormat="1" ht="25.5">
      <c r="B23" s="147" t="s">
        <v>37</v>
      </c>
      <c r="C23" s="166" t="s">
        <v>38</v>
      </c>
      <c r="D23" s="129" t="s">
        <v>26</v>
      </c>
      <c r="E23" s="167" t="str">
        <f>VLOOKUP(C23,[2]COMPOSIÇÃO!$A:$N,3,FALSE)</f>
        <v>PINTURA DE PICTOGRAMA PARA PCD EM PISO DE ESTACIONAMENTO COM TINTA ACRÍLICA PARA PISO, 2 DEMÃOS</v>
      </c>
      <c r="F23" s="168" t="str">
        <f>VLOOKUP(C23,[2]COMPOSIÇÃO!$A:$N,5,FALSE)</f>
        <v>M2</v>
      </c>
      <c r="G23" s="142">
        <f>[2]VOLUMETRIA!$G12</f>
        <v>4</v>
      </c>
      <c r="H23" s="169">
        <f>TRUNC(VLOOKUP(C23,[2]COMPOSIÇÃO!$1:$1048576,13,FALSE),2)</f>
        <v>6.64</v>
      </c>
      <c r="I23" s="169">
        <f>TRUNC(VLOOKUP(C23,[2]COMPOSIÇÃO!$1:$1048576,14,FALSE),2)</f>
        <v>14.14</v>
      </c>
      <c r="J23" s="37">
        <f>ROUND(G23*H23,2)</f>
        <v>26.56</v>
      </c>
      <c r="K23" s="37">
        <f>ROUND(G23*I23,2)</f>
        <v>56.56</v>
      </c>
      <c r="L23" s="37">
        <f>J23+K23</f>
        <v>83.12</v>
      </c>
      <c r="M23" s="37">
        <f>ROUND($M$15*L23,2)</f>
        <v>17.43</v>
      </c>
      <c r="N23" s="145">
        <f>L23+M23</f>
        <v>100.55000000000001</v>
      </c>
      <c r="O23" s="149">
        <f t="shared" si="5"/>
        <v>4.4464005757193288E-2</v>
      </c>
    </row>
    <row r="24" spans="2:16" s="36" customFormat="1">
      <c r="B24" s="147" t="s">
        <v>39</v>
      </c>
      <c r="C24" s="166" t="s">
        <v>40</v>
      </c>
      <c r="D24" s="129" t="s">
        <v>26</v>
      </c>
      <c r="E24" s="167" t="str">
        <f>VLOOKUP(C24,[2]COMPOSIÇÃO!$A:$N,3,FALSE)</f>
        <v>PINTURA DE PAREDES EXTERNAS COM VERNIZ ANTIPICHAÇÃO, 2 DEMÃOS</v>
      </c>
      <c r="F24" s="168" t="str">
        <f>VLOOKUP(C24,[2]COMPOSIÇÃO!$A:$N,5,FALSE)</f>
        <v>M2</v>
      </c>
      <c r="G24" s="142">
        <f>[2]VOLUMETRIA!$G13</f>
        <v>200</v>
      </c>
      <c r="H24" s="169">
        <f>TRUNC(VLOOKUP(C24,[2]COMPOSIÇÃO!$1:$1048576,13,FALSE),2)</f>
        <v>20.87</v>
      </c>
      <c r="I24" s="169">
        <f>TRUNC(VLOOKUP(C24,[2]COMPOSIÇÃO!$1:$1048576,14,FALSE),2)</f>
        <v>7.07</v>
      </c>
      <c r="J24" s="37">
        <f>ROUND(G24*H24,2)</f>
        <v>4174</v>
      </c>
      <c r="K24" s="37">
        <f>ROUND(G24*I24,2)</f>
        <v>1414</v>
      </c>
      <c r="L24" s="37">
        <f>J24+K24</f>
        <v>5588</v>
      </c>
      <c r="M24" s="37">
        <f t="shared" si="4"/>
        <v>1171.54</v>
      </c>
      <c r="N24" s="145">
        <f>L24+M24</f>
        <v>6759.54</v>
      </c>
      <c r="O24" s="149">
        <f t="shared" si="5"/>
        <v>2.9891220833016243</v>
      </c>
    </row>
    <row r="25" spans="2:16" s="36" customFormat="1" ht="25.5">
      <c r="B25" s="147" t="s">
        <v>41</v>
      </c>
      <c r="C25" s="166" t="s">
        <v>42</v>
      </c>
      <c r="D25" s="129" t="s">
        <v>26</v>
      </c>
      <c r="E25" s="167" t="str">
        <f>VLOOKUP(C25,[2]COMPOSIÇÃO!$A:$N,3,FALSE)</f>
        <v>PINTURA PEÇAS DE SINALIZAÇÃO DE METAL COM TINTA AUTOMOTIVA, COR AZUL LUGANO REF. 134 FORD 96, COM PISTOLA, 2 DEMÃOS, COM CORREÇÃO DE FERRUGEM</v>
      </c>
      <c r="F25" s="168" t="str">
        <f>VLOOKUP(C25,[2]COMPOSIÇÃO!$A:$N,5,FALSE)</f>
        <v>M2</v>
      </c>
      <c r="G25" s="142">
        <f>[2]VOLUMETRIA!$G14</f>
        <v>500</v>
      </c>
      <c r="H25" s="169">
        <f>TRUNC(VLOOKUP(C25,[2]COMPOSIÇÃO!$1:$1048576,13,FALSE),2)</f>
        <v>18.39</v>
      </c>
      <c r="I25" s="169">
        <f>TRUNC(VLOOKUP(C25,[2]COMPOSIÇÃO!$1:$1048576,14,FALSE),2)</f>
        <v>18.510000000000002</v>
      </c>
      <c r="J25" s="37">
        <f t="shared" si="0"/>
        <v>9195</v>
      </c>
      <c r="K25" s="37">
        <f t="shared" si="1"/>
        <v>9255</v>
      </c>
      <c r="L25" s="37">
        <f t="shared" si="2"/>
        <v>18450</v>
      </c>
      <c r="M25" s="37">
        <f t="shared" si="4"/>
        <v>3868.09</v>
      </c>
      <c r="N25" s="145">
        <f t="shared" si="3"/>
        <v>22318.09</v>
      </c>
      <c r="O25" s="149">
        <f t="shared" si="5"/>
        <v>9.8692360243615891</v>
      </c>
    </row>
    <row r="26" spans="2:16" s="36" customFormat="1">
      <c r="B26" s="147" t="s">
        <v>43</v>
      </c>
      <c r="C26" s="166" t="s">
        <v>44</v>
      </c>
      <c r="D26" s="129" t="s">
        <v>26</v>
      </c>
      <c r="E26" s="167" t="str">
        <f>VLOOKUP(C26,[2]COMPOSIÇÃO!$A:$N,3,FALSE)</f>
        <v>APLICAÇÃO E LIXAMENTO DE MASSA PVA EM PAREDES INTERNAS, 2 DEMÃOS</v>
      </c>
      <c r="F26" s="168" t="str">
        <f>VLOOKUP(C26,[2]COMPOSIÇÃO!$A:$N,5,FALSE)</f>
        <v>M2</v>
      </c>
      <c r="G26" s="142">
        <f>[2]VOLUMETRIA!$G15</f>
        <v>250</v>
      </c>
      <c r="H26" s="169">
        <f>TRUNC(VLOOKUP(C26,[2]COMPOSIÇÃO!$1:$1048576,13,FALSE),2)</f>
        <v>5.04</v>
      </c>
      <c r="I26" s="169">
        <f>TRUNC(VLOOKUP(C26,[2]COMPOSIÇÃO!$1:$1048576,14,FALSE),2)</f>
        <v>12.57</v>
      </c>
      <c r="J26" s="37">
        <f t="shared" si="0"/>
        <v>1260</v>
      </c>
      <c r="K26" s="37">
        <f t="shared" si="1"/>
        <v>3142.5</v>
      </c>
      <c r="L26" s="37">
        <f t="shared" si="2"/>
        <v>4402.5</v>
      </c>
      <c r="M26" s="37">
        <f t="shared" si="4"/>
        <v>923</v>
      </c>
      <c r="N26" s="145">
        <f t="shared" si="3"/>
        <v>5325.5</v>
      </c>
      <c r="O26" s="149">
        <f t="shared" si="5"/>
        <v>2.3549782462449809</v>
      </c>
    </row>
    <row r="27" spans="2:16" s="36" customFormat="1">
      <c r="B27" s="147" t="s">
        <v>45</v>
      </c>
      <c r="C27" s="166" t="s">
        <v>46</v>
      </c>
      <c r="D27" s="129" t="s">
        <v>26</v>
      </c>
      <c r="E27" s="167" t="str">
        <f>VLOOKUP(C27,[2]COMPOSIÇÃO!$A:$N,3,FALSE)</f>
        <v>APLICAÇÃO E LIXAMENTO DE MASSA ACRÍLICA EM PAREDES EXTERNAS, 2 DEMÃOS</v>
      </c>
      <c r="F27" s="168" t="str">
        <f>VLOOKUP(C27,[2]COMPOSIÇÃO!$A:$N,5,FALSE)</f>
        <v>M2</v>
      </c>
      <c r="G27" s="142">
        <f>[2]VOLUMETRIA!$G16</f>
        <v>250</v>
      </c>
      <c r="H27" s="169">
        <f>TRUNC(VLOOKUP(C27,[2]COMPOSIÇÃO!$1:$1048576,13,FALSE),2)</f>
        <v>6.4</v>
      </c>
      <c r="I27" s="169">
        <f>TRUNC(VLOOKUP(C27,[2]COMPOSIÇÃO!$1:$1048576,14,FALSE),2)</f>
        <v>13.21</v>
      </c>
      <c r="J27" s="37">
        <f t="shared" ref="J27:J37" si="11">ROUND(G27*H27,2)</f>
        <v>1600</v>
      </c>
      <c r="K27" s="37">
        <f t="shared" ref="K27:K37" si="12">ROUND(G27*I27,2)</f>
        <v>3302.5</v>
      </c>
      <c r="L27" s="37">
        <f t="shared" ref="L27:L37" si="13">J27+K27</f>
        <v>4902.5</v>
      </c>
      <c r="M27" s="37">
        <f>ROUND($M$15*L27,2)</f>
        <v>1027.82</v>
      </c>
      <c r="N27" s="145">
        <f t="shared" ref="N27:N37" si="14">L27+M27</f>
        <v>5930.32</v>
      </c>
      <c r="O27" s="149">
        <f t="shared" si="5"/>
        <v>2.6224344368174886</v>
      </c>
    </row>
    <row r="28" spans="2:16" s="36" customFormat="1">
      <c r="B28" s="148">
        <v>2</v>
      </c>
      <c r="C28" s="126"/>
      <c r="D28" s="130"/>
      <c r="E28" s="127" t="s">
        <v>47</v>
      </c>
      <c r="F28" s="126"/>
      <c r="G28" s="126">
        <v>0</v>
      </c>
      <c r="H28" s="126"/>
      <c r="I28" s="126"/>
      <c r="J28" s="126">
        <f t="shared" si="11"/>
        <v>0</v>
      </c>
      <c r="K28" s="126">
        <f t="shared" si="12"/>
        <v>0</v>
      </c>
      <c r="L28" s="126">
        <f t="shared" si="13"/>
        <v>0</v>
      </c>
      <c r="M28" s="126"/>
      <c r="N28" s="126">
        <f t="shared" si="14"/>
        <v>0</v>
      </c>
      <c r="O28" s="170"/>
      <c r="P28" s="146"/>
    </row>
    <row r="29" spans="2:16" s="36" customFormat="1">
      <c r="B29" s="147" t="s">
        <v>48</v>
      </c>
      <c r="C29" s="166" t="s">
        <v>49</v>
      </c>
      <c r="D29" s="129" t="s">
        <v>26</v>
      </c>
      <c r="E29" s="167" t="str">
        <f>VLOOKUP(C29,[2]COMPOSIÇÃO!$A:$N,3,FALSE)</f>
        <v>PROTEÇÃO DE EQUIPAMENTOS, MÓVEIS E SUPERFÍCIES COM LONA DE PLÁSTICO PRETA</v>
      </c>
      <c r="F29" s="168" t="str">
        <f>VLOOKUP(C29,[2]COMPOSIÇÃO!$A:$N,5,FALSE)</f>
        <v>M2</v>
      </c>
      <c r="G29" s="142">
        <f>[2]VOLUMETRIA!$G18</f>
        <v>6500</v>
      </c>
      <c r="H29" s="169">
        <f>TRUNC(VLOOKUP(C29,[2]COMPOSIÇÃO!$1:$1048576,13,FALSE),2)</f>
        <v>0.8</v>
      </c>
      <c r="I29" s="169">
        <f>TRUNC(VLOOKUP(C29,[2]COMPOSIÇÃO!$1:$1048576,14,FALSE),2)</f>
        <v>0.15</v>
      </c>
      <c r="J29" s="37">
        <f t="shared" si="11"/>
        <v>5200</v>
      </c>
      <c r="K29" s="37">
        <f t="shared" si="12"/>
        <v>975</v>
      </c>
      <c r="L29" s="37">
        <f t="shared" si="13"/>
        <v>6175</v>
      </c>
      <c r="M29" s="37">
        <f t="shared" ref="M29:M37" si="15">ROUND($M$15*L29,2)</f>
        <v>1294.6099999999999</v>
      </c>
      <c r="N29" s="145">
        <f t="shared" si="14"/>
        <v>7469.61</v>
      </c>
      <c r="O29" s="149">
        <f t="shared" ref="O29:O37" si="16">N29/$N$38*100</f>
        <v>3.3031206568273355</v>
      </c>
    </row>
    <row r="30" spans="2:16" s="36" customFormat="1" ht="25.5">
      <c r="B30" s="147" t="s">
        <v>50</v>
      </c>
      <c r="C30" s="166" t="s">
        <v>51</v>
      </c>
      <c r="D30" s="129" t="s">
        <v>26</v>
      </c>
      <c r="E30" s="167" t="str">
        <f>VLOOKUP(C30,[2]COMPOSIÇÃO!$A:$N,3,FALSE)</f>
        <v>REMOÇÃO E REINSTALAÇÃO DE MÓVEIS, ELETRODOMÉSTICOS, BIOMBOS, BALCÕES, PLACAS DE SINALIZAÇÃO E DEMAIS ACESSÓRIOS E EQUIPAMENTOS</v>
      </c>
      <c r="F30" s="168" t="str">
        <f>VLOOKUP(C30,[2]COMPOSIÇÃO!$A:$N,5,FALSE)</f>
        <v>M2</v>
      </c>
      <c r="G30" s="142">
        <f>[2]VOLUMETRIA!$G19</f>
        <v>6500</v>
      </c>
      <c r="H30" s="169">
        <f>TRUNC(VLOOKUP(C30,[2]COMPOSIÇÃO!$1:$1048576,13,FALSE),2)</f>
        <v>0.25</v>
      </c>
      <c r="I30" s="169">
        <f>TRUNC(VLOOKUP(C30,[2]COMPOSIÇÃO!$1:$1048576,14,FALSE),2)</f>
        <v>0.76</v>
      </c>
      <c r="J30" s="37">
        <f t="shared" ref="J30" si="17">ROUND(G30*H30,2)</f>
        <v>1625</v>
      </c>
      <c r="K30" s="37">
        <f t="shared" ref="K30" si="18">ROUND(G30*I30,2)</f>
        <v>4940</v>
      </c>
      <c r="L30" s="37">
        <f t="shared" ref="L30" si="19">J30+K30</f>
        <v>6565</v>
      </c>
      <c r="M30" s="37">
        <f t="shared" ref="M30" si="20">ROUND($M$15*L30,2)</f>
        <v>1376.37</v>
      </c>
      <c r="N30" s="145">
        <f t="shared" ref="N30" si="21">L30+M30</f>
        <v>7941.37</v>
      </c>
      <c r="O30" s="149">
        <f t="shared" si="16"/>
        <v>3.5117366623570567</v>
      </c>
    </row>
    <row r="31" spans="2:16" s="36" customFormat="1" ht="27.6" customHeight="1">
      <c r="B31" s="147" t="s">
        <v>52</v>
      </c>
      <c r="C31" s="166" t="s">
        <v>53</v>
      </c>
      <c r="D31" s="129" t="s">
        <v>26</v>
      </c>
      <c r="E31" s="167" t="str">
        <f>VLOOKUP(C31,[2]COMPOSIÇÃO!$A:$N,3,FALSE)</f>
        <v>PREPARAÇÃO E LIMPEZA DE PAREDES OU TETOS COM MANCHAS OU SUJEIRA, COM RASPAGEM E APLICAÇÃO DE ÁGUA SANITÁRIA (INTERNAS) OU LAVADORA DE ALTA PRESSÃO (EXTERNA)</v>
      </c>
      <c r="F31" s="168" t="str">
        <f>VLOOKUP(C31,[2]COMPOSIÇÃO!$A:$N,5,FALSE)</f>
        <v>M2</v>
      </c>
      <c r="G31" s="142">
        <f>[2]VOLUMETRIA!$G20</f>
        <v>812.5</v>
      </c>
      <c r="H31" s="169">
        <f>TRUNC(VLOOKUP(C31,[2]COMPOSIÇÃO!$1:$1048576,13,FALSE),2)</f>
        <v>0.66</v>
      </c>
      <c r="I31" s="169">
        <f>TRUNC(VLOOKUP(C31,[2]COMPOSIÇÃO!$1:$1048576,14,FALSE),2)</f>
        <v>0.76</v>
      </c>
      <c r="J31" s="37">
        <f t="shared" ref="J31" si="22">ROUND(G31*H31,2)</f>
        <v>536.25</v>
      </c>
      <c r="K31" s="37">
        <f t="shared" ref="K31" si="23">ROUND(G31*I31,2)</f>
        <v>617.5</v>
      </c>
      <c r="L31" s="37">
        <f t="shared" ref="L31" si="24">J31+K31</f>
        <v>1153.75</v>
      </c>
      <c r="M31" s="37">
        <f t="shared" si="15"/>
        <v>241.89</v>
      </c>
      <c r="N31" s="145">
        <f t="shared" ref="N31" si="25">L31+M31</f>
        <v>1395.6399999999999</v>
      </c>
      <c r="O31" s="149">
        <f t="shared" si="16"/>
        <v>0.617163053157327</v>
      </c>
    </row>
    <row r="32" spans="2:16" s="36" customFormat="1">
      <c r="B32" s="147" t="s">
        <v>54</v>
      </c>
      <c r="C32" s="166" t="s">
        <v>55</v>
      </c>
      <c r="D32" s="129" t="s">
        <v>26</v>
      </c>
      <c r="E32" s="167" t="str">
        <f>VLOOKUP(C32,[2]COMPOSIÇÃO!$A:$N,3,FALSE)</f>
        <v>LIMPEZA PERMANENTE E FINAL DE REPINGOS DE TINTA, MASSA E PÓ DE LIXAMENTO</v>
      </c>
      <c r="F32" s="168" t="str">
        <f>VLOOKUP(C32,[2]COMPOSIÇÃO!$A:$N,5,FALSE)</f>
        <v>M2</v>
      </c>
      <c r="G32" s="142">
        <f>[2]VOLUMETRIA!$G21</f>
        <v>6500</v>
      </c>
      <c r="H32" s="169">
        <f>TRUNC(VLOOKUP(C32,[2]COMPOSIÇÃO!$1:$1048576,13,FALSE),2)</f>
        <v>0.34</v>
      </c>
      <c r="I32" s="169">
        <f>TRUNC(VLOOKUP(C32,[2]COMPOSIÇÃO!$1:$1048576,14,FALSE),2)</f>
        <v>0.76</v>
      </c>
      <c r="J32" s="37">
        <f t="shared" si="11"/>
        <v>2210</v>
      </c>
      <c r="K32" s="37">
        <f t="shared" si="12"/>
        <v>4940</v>
      </c>
      <c r="L32" s="37">
        <f t="shared" si="13"/>
        <v>7150</v>
      </c>
      <c r="M32" s="37">
        <f t="shared" si="15"/>
        <v>1499.02</v>
      </c>
      <c r="N32" s="145">
        <f t="shared" si="14"/>
        <v>8649.02</v>
      </c>
      <c r="O32" s="149">
        <f t="shared" si="16"/>
        <v>3.8246650927307795</v>
      </c>
    </row>
    <row r="33" spans="2:15" s="36" customFormat="1" ht="25.5">
      <c r="B33" s="147" t="s">
        <v>56</v>
      </c>
      <c r="C33" s="166" t="s">
        <v>57</v>
      </c>
      <c r="D33" s="129" t="s">
        <v>26</v>
      </c>
      <c r="E33" s="167" t="str">
        <f>VLOOKUP(C33,[2]COMPOSIÇÃO!$A:$N,3,FALSE)</f>
        <v>LOCACAO, MONTAGEM DE DESMONTAGEM DE ANDAIME METALICO TUBULAR, COM LARGURA DE 1,5 M E ALTURA DE *1,0* M (NR-18)</v>
      </c>
      <c r="F33" s="168" t="str">
        <f>VLOOKUP(C33,[2]COMPOSIÇÃO!$A:$N,5,FALSE)</f>
        <v>MxDIA</v>
      </c>
      <c r="G33" s="142">
        <f>[2]VOLUMETRIA!$G22</f>
        <v>50</v>
      </c>
      <c r="H33" s="169">
        <f>TRUNC(VLOOKUP(C33,[2]COMPOSIÇÃO!$1:$1048576,13,FALSE),2)</f>
        <v>5.89</v>
      </c>
      <c r="I33" s="169">
        <f>TRUNC(VLOOKUP(C33,[2]COMPOSIÇÃO!$1:$1048576,14,FALSE),2)</f>
        <v>15.34</v>
      </c>
      <c r="J33" s="37">
        <f t="shared" ref="J33" si="26">ROUND(G33*H33,2)</f>
        <v>294.5</v>
      </c>
      <c r="K33" s="37">
        <f t="shared" ref="K33" si="27">ROUND(G33*I33,2)</f>
        <v>767</v>
      </c>
      <c r="L33" s="37">
        <f t="shared" ref="L33" si="28">J33+K33</f>
        <v>1061.5</v>
      </c>
      <c r="M33" s="37">
        <f t="shared" si="15"/>
        <v>222.55</v>
      </c>
      <c r="N33" s="145">
        <f t="shared" ref="N33" si="29">L33+M33</f>
        <v>1284.05</v>
      </c>
      <c r="O33" s="149">
        <f t="shared" si="16"/>
        <v>0.56781707202908038</v>
      </c>
    </row>
    <row r="34" spans="2:15" s="36" customFormat="1">
      <c r="B34" s="147" t="s">
        <v>58</v>
      </c>
      <c r="C34" s="166" t="s">
        <v>59</v>
      </c>
      <c r="D34" s="129" t="s">
        <v>26</v>
      </c>
      <c r="E34" s="167" t="str">
        <f>VLOOKUP(C34,[2]COMPOSIÇÃO!$A:$N,3,FALSE)</f>
        <v>ART - ANOTAÇÃO DE RESPONSABILIDADE TÉCNICA</v>
      </c>
      <c r="F34" s="168" t="str">
        <f>VLOOKUP(C34,[2]COMPOSIÇÃO!$A:$N,5,FALSE)</f>
        <v>UN</v>
      </c>
      <c r="G34" s="142">
        <f>[2]VOLUMETRIA!$G23</f>
        <v>10</v>
      </c>
      <c r="H34" s="169">
        <f>TRUNC(VLOOKUP(C34,[2]COMPOSIÇÃO!$1:$1048576,13,FALSE),2)</f>
        <v>96.62</v>
      </c>
      <c r="I34" s="169">
        <f>TRUNC(VLOOKUP(C34,[2]COMPOSIÇÃO!$1:$1048576,14,FALSE),2)</f>
        <v>0</v>
      </c>
      <c r="J34" s="37">
        <f>ROUND(G34*H34,2)</f>
        <v>966.2</v>
      </c>
      <c r="K34" s="37">
        <f>ROUND(G34*I34,2)</f>
        <v>0</v>
      </c>
      <c r="L34" s="37">
        <f>J34+K34</f>
        <v>966.2</v>
      </c>
      <c r="M34" s="37">
        <f>ROUND($M$15*L34,2)</f>
        <v>202.57</v>
      </c>
      <c r="N34" s="145">
        <f>L34+M34</f>
        <v>1168.77</v>
      </c>
      <c r="O34" s="149">
        <f t="shared" si="16"/>
        <v>0.51683934369800888</v>
      </c>
    </row>
    <row r="35" spans="2:15" s="36" customFormat="1">
      <c r="B35" s="147" t="s">
        <v>60</v>
      </c>
      <c r="C35" s="166" t="s">
        <v>61</v>
      </c>
      <c r="D35" s="129" t="s">
        <v>26</v>
      </c>
      <c r="E35" s="167" t="str">
        <f>VLOOKUP(C35,[2]COMPOSIÇÃO!$A:$N,3,FALSE)</f>
        <v>DESLOCAMENTO RODOVIÁRIO POR ROTEIRO</v>
      </c>
      <c r="F35" s="168" t="str">
        <f>VLOOKUP(C35,[2]COMPOSIÇÃO!$A:$N,5,FALSE)</f>
        <v>KM</v>
      </c>
      <c r="G35" s="142">
        <f>[2]VOLUMETRIA!$G24</f>
        <v>2500</v>
      </c>
      <c r="H35" s="169">
        <f>TRUNC(VLOOKUP(C35,[2]COMPOSIÇÃO!$1:$1048576,13,FALSE),2)</f>
        <v>0.98</v>
      </c>
      <c r="I35" s="169">
        <f>TRUNC(VLOOKUP(C35,[2]COMPOSIÇÃO!$1:$1048576,14,FALSE),2)</f>
        <v>0.56999999999999995</v>
      </c>
      <c r="J35" s="37">
        <f t="shared" ref="J35:J36" si="30">ROUND(G35*H35,2)</f>
        <v>2450</v>
      </c>
      <c r="K35" s="37">
        <f t="shared" ref="K35:K36" si="31">ROUND(G35*I35,2)</f>
        <v>1425</v>
      </c>
      <c r="L35" s="37">
        <f t="shared" ref="L35:L36" si="32">J35+K35</f>
        <v>3875</v>
      </c>
      <c r="M35" s="37">
        <f t="shared" ref="M35:M36" si="33">ROUND($M$15*L35,2)</f>
        <v>812.4</v>
      </c>
      <c r="N35" s="145">
        <f t="shared" ref="N35:N36" si="34">L35+M35</f>
        <v>4687.3999999999996</v>
      </c>
      <c r="O35" s="149">
        <f t="shared" si="16"/>
        <v>2.0728053762930658</v>
      </c>
    </row>
    <row r="36" spans="2:15" s="36" customFormat="1">
      <c r="B36" s="147" t="s">
        <v>62</v>
      </c>
      <c r="C36" s="166" t="s">
        <v>63</v>
      </c>
      <c r="D36" s="129" t="s">
        <v>26</v>
      </c>
      <c r="E36" s="167" t="str">
        <f>VLOOKUP(C36,[2]COMPOSIÇÃO!$A:$N,3,FALSE)</f>
        <v>PLANO DE GERENCIAMENTO DE RESÍDUOS DA CONSTRUÇÃO CIVIL (PGRCC), INCLUSO ART</v>
      </c>
      <c r="F36" s="168" t="str">
        <f>VLOOKUP(C36,[2]COMPOSIÇÃO!$A:$N,5,FALSE)</f>
        <v>UN</v>
      </c>
      <c r="G36" s="142">
        <f>[2]VOLUMETRIA!$G25</f>
        <v>1</v>
      </c>
      <c r="H36" s="169">
        <f>TRUNC(VLOOKUP(C36,[2]COMPOSIÇÃO!$1:$1048576,13,FALSE),2)</f>
        <v>9.35</v>
      </c>
      <c r="I36" s="169">
        <f>TRUNC(VLOOKUP(C36,[2]COMPOSIÇÃO!$1:$1048576,14,FALSE),2)</f>
        <v>548.29999999999995</v>
      </c>
      <c r="J36" s="37">
        <f t="shared" si="30"/>
        <v>9.35</v>
      </c>
      <c r="K36" s="37">
        <f t="shared" si="31"/>
        <v>548.29999999999995</v>
      </c>
      <c r="L36" s="37">
        <f t="shared" si="32"/>
        <v>557.65</v>
      </c>
      <c r="M36" s="37">
        <f t="shared" si="33"/>
        <v>116.91</v>
      </c>
      <c r="N36" s="145">
        <f t="shared" si="34"/>
        <v>674.56</v>
      </c>
      <c r="O36" s="149">
        <f t="shared" si="16"/>
        <v>0.29829577049798411</v>
      </c>
    </row>
    <row r="37" spans="2:15" s="36" customFormat="1">
      <c r="B37" s="147" t="s">
        <v>64</v>
      </c>
      <c r="C37" s="166" t="s">
        <v>65</v>
      </c>
      <c r="D37" s="129" t="s">
        <v>26</v>
      </c>
      <c r="E37" s="167" t="str">
        <f>VLOOKUP(C37,[2]COMPOSIÇÃO!$A:$N,3,FALSE)</f>
        <v>DESCARTE AMBIENTALMENTE CORRETO DE RESÍDUOS</v>
      </c>
      <c r="F37" s="168" t="str">
        <f>VLOOKUP(C37,[2]COMPOSIÇÃO!$A:$N,5,FALSE)</f>
        <v>M3</v>
      </c>
      <c r="G37" s="142">
        <f>[2]VOLUMETRIA!$G26</f>
        <v>10</v>
      </c>
      <c r="H37" s="169">
        <f>TRUNC(VLOOKUP(C37,[2]COMPOSIÇÃO!$1:$1048576,13,FALSE),2)</f>
        <v>35.93</v>
      </c>
      <c r="I37" s="169">
        <f>TRUNC(VLOOKUP(C37,[2]COMPOSIÇÃO!$1:$1048576,14,FALSE),2)</f>
        <v>0</v>
      </c>
      <c r="J37" s="37">
        <f t="shared" si="11"/>
        <v>359.3</v>
      </c>
      <c r="K37" s="37">
        <f t="shared" si="12"/>
        <v>0</v>
      </c>
      <c r="L37" s="37">
        <f t="shared" si="13"/>
        <v>359.3</v>
      </c>
      <c r="M37" s="37">
        <f t="shared" si="15"/>
        <v>75.33</v>
      </c>
      <c r="N37" s="145">
        <f t="shared" si="14"/>
        <v>434.63</v>
      </c>
      <c r="O37" s="149">
        <f t="shared" si="16"/>
        <v>0.19219682568124233</v>
      </c>
    </row>
    <row r="38" spans="2:15">
      <c r="B38" s="74"/>
      <c r="C38" s="75"/>
      <c r="D38" s="75"/>
      <c r="E38" s="76" t="s">
        <v>22</v>
      </c>
      <c r="F38" s="77"/>
      <c r="G38" s="78"/>
      <c r="H38" s="78"/>
      <c r="I38" s="78"/>
      <c r="J38" s="79">
        <f>SUM(J16:J37)</f>
        <v>98586.16</v>
      </c>
      <c r="K38" s="79">
        <f>SUM(K16:K37)</f>
        <v>88358.36</v>
      </c>
      <c r="L38" s="79">
        <f>SUM(L16:L37)</f>
        <v>186944.52</v>
      </c>
      <c r="M38" s="79">
        <f>SUM(M16:M37)</f>
        <v>39193.450000000012</v>
      </c>
      <c r="N38" s="79">
        <f>SUM(N16:N37)</f>
        <v>226137.96999999994</v>
      </c>
      <c r="O38" s="173">
        <f>SUM(O17:O37)</f>
        <v>100.00000000000001</v>
      </c>
    </row>
    <row r="39" spans="2:15">
      <c r="B39" s="56"/>
      <c r="C39" s="60"/>
      <c r="D39" s="60"/>
      <c r="E39" s="56"/>
      <c r="F39" s="57"/>
      <c r="O39" s="56"/>
    </row>
    <row r="40" spans="2:15" s="85" customFormat="1" ht="18">
      <c r="B40" s="80"/>
      <c r="C40" s="81"/>
      <c r="D40" s="131"/>
      <c r="E40" s="82"/>
      <c r="F40" s="83"/>
      <c r="G40" s="83"/>
      <c r="H40" s="84"/>
      <c r="I40" s="84"/>
      <c r="J40" s="84"/>
      <c r="K40" s="84"/>
      <c r="L40" s="84"/>
      <c r="M40" s="84"/>
      <c r="N40" s="84"/>
      <c r="O40" s="80"/>
    </row>
    <row r="41" spans="2:15" ht="15">
      <c r="B41" s="56"/>
      <c r="C41" s="60"/>
      <c r="D41" s="191" t="s">
        <v>66</v>
      </c>
      <c r="E41" s="191"/>
      <c r="F41" s="191"/>
      <c r="G41" s="191"/>
      <c r="H41" s="191"/>
      <c r="I41" s="191"/>
      <c r="J41" s="191"/>
      <c r="K41" s="191"/>
      <c r="L41" s="191"/>
      <c r="N41" s="172"/>
      <c r="O41" s="56"/>
    </row>
    <row r="42" spans="2:15">
      <c r="B42" s="56"/>
      <c r="C42" s="60"/>
      <c r="D42" s="132"/>
      <c r="E42" s="61"/>
      <c r="F42" s="61"/>
      <c r="G42" s="61"/>
      <c r="O42" s="56"/>
    </row>
    <row r="43" spans="2:15">
      <c r="B43" s="56"/>
      <c r="C43" s="60"/>
      <c r="D43" s="134" t="s">
        <v>67</v>
      </c>
      <c r="E43" s="62"/>
      <c r="F43" s="63"/>
      <c r="G43" s="64"/>
      <c r="O43" s="56"/>
    </row>
    <row r="44" spans="2:15">
      <c r="B44" s="56"/>
      <c r="C44" s="60"/>
      <c r="D44" s="135" t="s">
        <v>68</v>
      </c>
      <c r="E44" s="65"/>
      <c r="F44" s="66" t="s">
        <v>69</v>
      </c>
      <c r="G44" s="67"/>
      <c r="O44" s="56"/>
    </row>
    <row r="45" spans="2:15" ht="15.75">
      <c r="B45" s="56"/>
      <c r="C45" s="60"/>
      <c r="D45" s="137" t="s">
        <v>70</v>
      </c>
      <c r="E45" s="143"/>
      <c r="F45" s="144" t="s">
        <v>71</v>
      </c>
      <c r="G45" s="73"/>
      <c r="O45" s="56"/>
    </row>
    <row r="46" spans="2:15">
      <c r="B46" s="56"/>
      <c r="C46" s="60"/>
      <c r="D46" s="136" t="s">
        <v>72</v>
      </c>
      <c r="E46" s="68"/>
      <c r="F46" s="69"/>
      <c r="G46" s="67"/>
      <c r="O46" s="56"/>
    </row>
    <row r="47" spans="2:15" ht="55.15" customHeight="1">
      <c r="B47" s="56"/>
      <c r="C47" s="60"/>
      <c r="D47" s="133"/>
      <c r="E47" s="70"/>
      <c r="F47" s="71"/>
      <c r="G47" s="72"/>
      <c r="O47" s="56"/>
    </row>
    <row r="48" spans="2:15">
      <c r="B48" s="56"/>
      <c r="C48" s="60"/>
      <c r="D48" s="60"/>
      <c r="E48" s="56"/>
      <c r="F48" s="57"/>
      <c r="O48" s="56"/>
    </row>
    <row r="49" spans="2:15">
      <c r="B49" s="56"/>
      <c r="C49" s="60"/>
      <c r="D49" s="60"/>
      <c r="E49" s="56"/>
      <c r="F49" s="57"/>
      <c r="O49" s="56"/>
    </row>
    <row r="50" spans="2:15" ht="18.75">
      <c r="B50" s="56"/>
      <c r="C50" s="60"/>
      <c r="D50" s="174"/>
      <c r="E50" s="175"/>
      <c r="F50" s="176"/>
      <c r="G50" s="177"/>
      <c r="O50" s="56"/>
    </row>
    <row r="51" spans="2:15" ht="18.75">
      <c r="B51" s="55"/>
      <c r="C51" s="57"/>
      <c r="D51" s="174"/>
      <c r="E51" s="178"/>
      <c r="F51" s="178"/>
      <c r="G51" s="178"/>
      <c r="H51" s="47"/>
      <c r="I51" s="55"/>
      <c r="J51" s="55"/>
      <c r="K51" s="55"/>
      <c r="L51" s="55"/>
      <c r="M51" s="55"/>
      <c r="N51" s="55"/>
      <c r="O51" s="55"/>
    </row>
    <row r="52" spans="2:15" ht="18">
      <c r="B52" s="55"/>
      <c r="C52" s="57"/>
      <c r="D52" s="176"/>
      <c r="E52" s="179"/>
      <c r="F52" s="179"/>
      <c r="G52" s="179"/>
      <c r="H52"/>
      <c r="I52" s="55"/>
      <c r="J52" s="55"/>
      <c r="K52" s="55"/>
      <c r="L52" s="55"/>
      <c r="M52" s="55"/>
      <c r="N52" s="55"/>
      <c r="O52" s="55"/>
    </row>
    <row r="53" spans="2:15">
      <c r="B53" s="55"/>
      <c r="C53" s="57"/>
      <c r="D53" s="57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</row>
    <row r="54" spans="2:15">
      <c r="B54" s="55"/>
      <c r="C54" s="57"/>
      <c r="D54" s="57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</row>
    <row r="55" spans="2:15">
      <c r="B55" s="56"/>
      <c r="C55" s="60"/>
      <c r="D55" s="60"/>
      <c r="E55" s="40"/>
      <c r="F55" s="40"/>
      <c r="J55" s="55"/>
      <c r="O55" s="56"/>
    </row>
    <row r="56" spans="2:15">
      <c r="B56" s="56"/>
      <c r="C56" s="60"/>
      <c r="D56" s="60"/>
      <c r="E56" s="40"/>
      <c r="F56" s="40"/>
      <c r="J56" s="55"/>
      <c r="O56" s="56"/>
    </row>
    <row r="57" spans="2:15">
      <c r="B57" s="56"/>
      <c r="C57" s="60"/>
      <c r="D57" s="60"/>
      <c r="E57" s="40"/>
      <c r="F57" s="40"/>
      <c r="J57" s="55"/>
      <c r="O57" s="56"/>
    </row>
    <row r="58" spans="2:15">
      <c r="B58" s="56"/>
      <c r="C58" s="60"/>
      <c r="D58" s="60"/>
      <c r="E58" s="56"/>
      <c r="F58" s="57"/>
      <c r="O58" s="56"/>
    </row>
    <row r="59" spans="2:15">
      <c r="B59" s="56"/>
      <c r="C59" s="60"/>
      <c r="D59" s="60"/>
      <c r="E59" s="56"/>
      <c r="F59" s="57"/>
      <c r="O59" s="56"/>
    </row>
    <row r="60" spans="2:15">
      <c r="B60" s="56"/>
      <c r="C60" s="60"/>
      <c r="D60" s="60"/>
      <c r="E60" s="56"/>
      <c r="F60" s="57"/>
      <c r="O60" s="56"/>
    </row>
    <row r="61" spans="2:15">
      <c r="B61" s="56"/>
      <c r="C61" s="60"/>
      <c r="D61" s="60"/>
      <c r="E61" s="56"/>
      <c r="F61" s="57"/>
      <c r="O61" s="56"/>
    </row>
    <row r="62" spans="2:15">
      <c r="B62" s="56"/>
      <c r="C62" s="60"/>
      <c r="D62" s="60"/>
      <c r="E62" s="56"/>
      <c r="F62" s="57"/>
      <c r="O62" s="56"/>
    </row>
    <row r="63" spans="2:15">
      <c r="B63" s="56"/>
      <c r="C63" s="60"/>
      <c r="D63" s="60"/>
      <c r="E63" s="56"/>
      <c r="F63" s="57"/>
      <c r="O63" s="56"/>
    </row>
    <row r="64" spans="2:15">
      <c r="B64" s="56"/>
      <c r="C64" s="60"/>
      <c r="D64" s="60"/>
      <c r="E64" s="56"/>
      <c r="F64" s="57"/>
      <c r="O64" s="56"/>
    </row>
    <row r="65" spans="2:15">
      <c r="B65" s="56"/>
      <c r="C65" s="60"/>
      <c r="D65" s="60"/>
      <c r="E65" s="56"/>
      <c r="F65" s="57"/>
      <c r="O65" s="56"/>
    </row>
    <row r="66" spans="2:15">
      <c r="B66" s="56"/>
      <c r="C66" s="60"/>
      <c r="D66" s="60"/>
      <c r="E66" s="56"/>
      <c r="F66" s="57"/>
      <c r="O66" s="56"/>
    </row>
    <row r="67" spans="2:15">
      <c r="B67" s="56"/>
      <c r="C67" s="60"/>
      <c r="D67" s="60"/>
      <c r="E67" s="56"/>
      <c r="F67" s="57"/>
      <c r="O67" s="56"/>
    </row>
    <row r="68" spans="2:15">
      <c r="B68" s="56"/>
      <c r="C68" s="60"/>
      <c r="D68" s="60"/>
      <c r="E68" s="56"/>
      <c r="F68" s="57"/>
      <c r="J68" s="56"/>
      <c r="O68" s="56"/>
    </row>
    <row r="69" spans="2:15">
      <c r="B69" s="56"/>
      <c r="C69" s="60"/>
      <c r="D69" s="60"/>
      <c r="E69" s="56"/>
      <c r="F69" s="57"/>
      <c r="O69" s="56"/>
    </row>
    <row r="70" spans="2:15">
      <c r="B70" s="56"/>
      <c r="C70" s="60"/>
      <c r="D70" s="60"/>
      <c r="E70" s="56"/>
      <c r="F70" s="57"/>
      <c r="O70" s="56"/>
    </row>
    <row r="71" spans="2:15">
      <c r="B71" s="56"/>
      <c r="C71" s="60"/>
      <c r="D71" s="60"/>
      <c r="E71" s="56"/>
      <c r="F71" s="57"/>
      <c r="O71" s="56"/>
    </row>
    <row r="72" spans="2:15">
      <c r="B72" s="56"/>
      <c r="C72" s="60"/>
      <c r="D72" s="60"/>
      <c r="E72" s="56"/>
      <c r="F72" s="57"/>
      <c r="O72" s="56"/>
    </row>
    <row r="73" spans="2:15">
      <c r="B73" s="56"/>
      <c r="C73" s="60"/>
      <c r="D73" s="60"/>
      <c r="E73" s="56"/>
      <c r="F73" s="57"/>
      <c r="O73" s="56"/>
    </row>
    <row r="74" spans="2:15">
      <c r="B74" s="56"/>
      <c r="C74" s="60"/>
      <c r="D74" s="60"/>
      <c r="E74" s="56"/>
      <c r="F74" s="57"/>
      <c r="O74" s="56"/>
    </row>
    <row r="75" spans="2:15">
      <c r="B75" s="56"/>
      <c r="C75" s="60"/>
      <c r="D75" s="60"/>
      <c r="E75" s="56"/>
      <c r="F75" s="57"/>
      <c r="O75" s="56"/>
    </row>
    <row r="76" spans="2:15">
      <c r="B76" s="56"/>
      <c r="C76" s="60"/>
      <c r="D76" s="60"/>
      <c r="E76" s="56"/>
      <c r="F76" s="57"/>
      <c r="O76" s="56"/>
    </row>
    <row r="77" spans="2:15">
      <c r="B77" s="56"/>
      <c r="C77" s="60"/>
      <c r="D77" s="60"/>
      <c r="E77" s="56"/>
      <c r="F77" s="57"/>
      <c r="O77" s="56"/>
    </row>
    <row r="78" spans="2:15">
      <c r="B78" s="56"/>
      <c r="C78" s="60"/>
      <c r="D78" s="60"/>
      <c r="E78" s="56"/>
      <c r="F78" s="57"/>
      <c r="O78" s="56"/>
    </row>
    <row r="79" spans="2:15">
      <c r="B79" s="56"/>
      <c r="C79" s="60"/>
      <c r="D79" s="60"/>
      <c r="E79" s="56"/>
      <c r="F79" s="57"/>
      <c r="O79" s="56"/>
    </row>
    <row r="80" spans="2:15">
      <c r="B80" s="56"/>
      <c r="C80" s="60"/>
      <c r="D80" s="60"/>
      <c r="E80" s="56"/>
      <c r="F80" s="57"/>
      <c r="O80" s="56"/>
    </row>
    <row r="81" spans="2:15">
      <c r="B81" s="56"/>
      <c r="C81" s="60"/>
      <c r="D81" s="60"/>
      <c r="E81" s="56"/>
      <c r="F81" s="57"/>
      <c r="O81" s="56"/>
    </row>
    <row r="82" spans="2:15">
      <c r="B82" s="56"/>
      <c r="C82" s="60"/>
      <c r="D82" s="60"/>
      <c r="E82" s="56"/>
      <c r="F82" s="57"/>
      <c r="O82" s="56"/>
    </row>
    <row r="83" spans="2:15">
      <c r="B83" s="56"/>
      <c r="C83" s="60"/>
      <c r="D83" s="60"/>
      <c r="E83" s="56"/>
      <c r="F83" s="57"/>
      <c r="O83" s="56"/>
    </row>
    <row r="84" spans="2:15">
      <c r="B84" s="56"/>
      <c r="C84" s="60"/>
      <c r="D84" s="60"/>
      <c r="E84" s="56"/>
      <c r="F84" s="57"/>
      <c r="O84" s="56"/>
    </row>
    <row r="85" spans="2:15">
      <c r="B85" s="56"/>
      <c r="C85" s="60"/>
      <c r="D85" s="60"/>
      <c r="E85" s="56"/>
      <c r="F85" s="57"/>
      <c r="O85" s="56"/>
    </row>
    <row r="86" spans="2:15">
      <c r="B86" s="56"/>
      <c r="C86" s="60"/>
      <c r="D86" s="60"/>
      <c r="E86" s="56"/>
      <c r="F86" s="57"/>
      <c r="O86" s="56"/>
    </row>
    <row r="87" spans="2:15">
      <c r="B87" s="56"/>
      <c r="C87" s="60"/>
      <c r="D87" s="60"/>
      <c r="E87" s="56"/>
      <c r="F87" s="57"/>
      <c r="K87" s="56"/>
      <c r="L87" s="56"/>
      <c r="M87" s="56"/>
      <c r="N87" s="56"/>
      <c r="O87" s="56"/>
    </row>
    <row r="88" spans="2:15">
      <c r="B88" s="56"/>
      <c r="C88" s="60"/>
      <c r="D88" s="60"/>
      <c r="E88" s="56"/>
      <c r="F88" s="57"/>
      <c r="O88" s="56"/>
    </row>
    <row r="89" spans="2:15">
      <c r="B89" s="56"/>
      <c r="C89" s="60"/>
      <c r="D89" s="60"/>
      <c r="E89" s="56"/>
      <c r="F89" s="57"/>
      <c r="O89" s="56"/>
    </row>
    <row r="90" spans="2:15">
      <c r="B90" s="56"/>
      <c r="C90" s="60"/>
      <c r="D90" s="60"/>
      <c r="E90" s="56"/>
      <c r="F90" s="57"/>
      <c r="O90" s="56"/>
    </row>
    <row r="91" spans="2:15">
      <c r="B91" s="56"/>
      <c r="C91" s="60"/>
      <c r="D91" s="60"/>
      <c r="E91" s="56"/>
      <c r="F91" s="57"/>
      <c r="O91" s="56"/>
    </row>
    <row r="92" spans="2:15">
      <c r="B92" s="56"/>
      <c r="C92" s="60"/>
      <c r="D92" s="60"/>
      <c r="E92" s="56"/>
      <c r="F92" s="57"/>
      <c r="O92" s="56"/>
    </row>
    <row r="93" spans="2:15">
      <c r="B93" s="56"/>
      <c r="C93" s="60"/>
      <c r="D93" s="60"/>
      <c r="E93" s="56"/>
      <c r="F93" s="57"/>
      <c r="O93" s="56"/>
    </row>
    <row r="94" spans="2:15">
      <c r="B94" s="56"/>
      <c r="C94" s="60"/>
      <c r="D94" s="60"/>
      <c r="E94" s="56"/>
      <c r="F94" s="57"/>
      <c r="O94" s="56"/>
    </row>
    <row r="95" spans="2:15">
      <c r="B95" s="56"/>
      <c r="C95" s="60"/>
      <c r="D95" s="60"/>
      <c r="E95" s="56"/>
      <c r="F95" s="57"/>
      <c r="O95" s="56"/>
    </row>
    <row r="96" spans="2:15">
      <c r="B96" s="56"/>
      <c r="C96" s="60"/>
      <c r="D96" s="60"/>
      <c r="E96" s="56"/>
      <c r="F96" s="57"/>
      <c r="O96" s="56"/>
    </row>
    <row r="97" spans="2:15">
      <c r="B97" s="56"/>
      <c r="C97" s="60"/>
      <c r="D97" s="60"/>
      <c r="E97" s="56"/>
      <c r="F97" s="57"/>
      <c r="O97" s="56"/>
    </row>
    <row r="98" spans="2:15">
      <c r="B98" s="56"/>
      <c r="C98" s="60"/>
      <c r="D98" s="60"/>
      <c r="E98" s="56"/>
      <c r="F98" s="57"/>
      <c r="O98" s="56"/>
    </row>
    <row r="99" spans="2:15">
      <c r="B99" s="56"/>
      <c r="C99" s="60"/>
      <c r="D99" s="60"/>
      <c r="E99" s="56"/>
      <c r="F99" s="57"/>
      <c r="O99" s="56"/>
    </row>
    <row r="100" spans="2:15">
      <c r="B100" s="56"/>
      <c r="C100" s="60"/>
      <c r="D100" s="60"/>
      <c r="E100" s="56"/>
      <c r="F100" s="57"/>
      <c r="O100" s="56"/>
    </row>
    <row r="101" spans="2:15">
      <c r="B101" s="56"/>
      <c r="C101" s="60"/>
      <c r="D101" s="60"/>
      <c r="E101" s="56"/>
      <c r="F101" s="57"/>
      <c r="O101" s="56"/>
    </row>
    <row r="102" spans="2:15">
      <c r="B102" s="56"/>
      <c r="C102" s="60"/>
      <c r="D102" s="60"/>
      <c r="E102" s="56"/>
      <c r="F102" s="57"/>
      <c r="O102" s="56"/>
    </row>
    <row r="103" spans="2:15">
      <c r="B103" s="56"/>
      <c r="C103" s="60"/>
      <c r="D103" s="60"/>
      <c r="E103" s="56"/>
      <c r="F103" s="57"/>
      <c r="O103" s="56"/>
    </row>
    <row r="104" spans="2:15">
      <c r="B104" s="56"/>
      <c r="C104" s="60"/>
      <c r="D104" s="60"/>
      <c r="E104" s="56"/>
      <c r="F104" s="57"/>
      <c r="O104" s="56"/>
    </row>
    <row r="105" spans="2:15">
      <c r="B105" s="56"/>
      <c r="C105" s="60"/>
      <c r="D105" s="60"/>
      <c r="E105" s="56"/>
      <c r="F105" s="57"/>
      <c r="O105" s="56"/>
    </row>
    <row r="106" spans="2:15">
      <c r="B106" s="56"/>
      <c r="C106" s="60"/>
      <c r="D106" s="60"/>
      <c r="E106" s="56"/>
      <c r="F106" s="57"/>
      <c r="O106" s="56"/>
    </row>
    <row r="107" spans="2:15">
      <c r="B107" s="56"/>
      <c r="C107" s="60"/>
      <c r="D107" s="60"/>
      <c r="E107" s="56"/>
      <c r="F107" s="57"/>
      <c r="O107" s="56"/>
    </row>
    <row r="108" spans="2:15">
      <c r="B108" s="56"/>
      <c r="C108" s="60"/>
      <c r="D108" s="60"/>
      <c r="E108" s="56"/>
      <c r="F108" s="57"/>
      <c r="O108" s="56"/>
    </row>
    <row r="109" spans="2:15">
      <c r="B109" s="56"/>
      <c r="C109" s="60"/>
      <c r="D109" s="60"/>
      <c r="E109" s="56"/>
      <c r="F109" s="57"/>
      <c r="O109" s="56"/>
    </row>
    <row r="110" spans="2:15">
      <c r="B110" s="56"/>
      <c r="C110" s="60"/>
      <c r="D110" s="60"/>
      <c r="E110" s="56"/>
      <c r="F110" s="57"/>
      <c r="O110" s="56"/>
    </row>
    <row r="111" spans="2:15">
      <c r="B111" s="56"/>
      <c r="C111" s="60"/>
      <c r="D111" s="60"/>
      <c r="E111" s="56"/>
      <c r="F111" s="57"/>
      <c r="O111" s="56"/>
    </row>
    <row r="112" spans="2:15">
      <c r="B112" s="56"/>
      <c r="C112" s="60"/>
      <c r="D112" s="60"/>
      <c r="E112" s="56"/>
      <c r="F112" s="57"/>
      <c r="O112" s="56"/>
    </row>
    <row r="113" spans="2:15">
      <c r="B113" s="56"/>
      <c r="C113" s="60"/>
      <c r="D113" s="60"/>
      <c r="E113" s="56"/>
      <c r="F113" s="57"/>
      <c r="O113" s="56"/>
    </row>
    <row r="114" spans="2:15">
      <c r="B114" s="56"/>
      <c r="C114" s="60"/>
      <c r="D114" s="60"/>
      <c r="E114" s="56"/>
      <c r="F114" s="57"/>
      <c r="O114" s="56"/>
    </row>
    <row r="115" spans="2:15">
      <c r="B115" s="56"/>
      <c r="C115" s="60"/>
      <c r="D115" s="60"/>
      <c r="E115" s="56"/>
      <c r="F115" s="57"/>
      <c r="O115" s="56"/>
    </row>
    <row r="116" spans="2:15">
      <c r="B116" s="56"/>
      <c r="C116" s="60"/>
      <c r="D116" s="60"/>
      <c r="E116" s="56"/>
      <c r="F116" s="57"/>
      <c r="O116" s="56"/>
    </row>
    <row r="117" spans="2:15">
      <c r="B117" s="56"/>
      <c r="C117" s="60"/>
      <c r="D117" s="60"/>
      <c r="E117" s="56"/>
      <c r="F117" s="57"/>
      <c r="O117" s="56"/>
    </row>
    <row r="118" spans="2:15">
      <c r="B118" s="56"/>
      <c r="C118" s="60"/>
      <c r="D118" s="60"/>
      <c r="E118" s="56"/>
      <c r="F118" s="57"/>
      <c r="O118" s="56"/>
    </row>
    <row r="119" spans="2:15">
      <c r="B119" s="56"/>
      <c r="C119" s="60"/>
      <c r="D119" s="60"/>
      <c r="E119" s="56"/>
      <c r="F119" s="57"/>
      <c r="O119" s="56"/>
    </row>
    <row r="120" spans="2:15">
      <c r="B120" s="56"/>
      <c r="C120" s="60"/>
      <c r="D120" s="60"/>
      <c r="E120" s="56"/>
      <c r="F120" s="57"/>
      <c r="O120" s="56"/>
    </row>
    <row r="121" spans="2:15">
      <c r="B121" s="56"/>
      <c r="C121" s="60"/>
      <c r="D121" s="60"/>
      <c r="E121" s="56"/>
      <c r="F121" s="57"/>
      <c r="O121" s="56"/>
    </row>
    <row r="122" spans="2:15">
      <c r="B122" s="56"/>
      <c r="C122" s="60"/>
      <c r="D122" s="60"/>
      <c r="E122" s="56"/>
      <c r="F122" s="57"/>
      <c r="O122" s="56"/>
    </row>
    <row r="123" spans="2:15">
      <c r="B123" s="56"/>
      <c r="C123" s="60"/>
      <c r="D123" s="60"/>
      <c r="E123" s="56"/>
      <c r="F123" s="57"/>
      <c r="O123" s="56"/>
    </row>
    <row r="124" spans="2:15">
      <c r="B124" s="56"/>
      <c r="C124" s="60"/>
      <c r="D124" s="60"/>
      <c r="E124" s="56"/>
      <c r="F124" s="57"/>
      <c r="O124" s="56"/>
    </row>
    <row r="125" spans="2:15">
      <c r="B125" s="56"/>
      <c r="C125" s="60"/>
      <c r="D125" s="60"/>
      <c r="E125" s="56"/>
      <c r="F125" s="57"/>
      <c r="O125" s="56"/>
    </row>
    <row r="126" spans="2:15">
      <c r="B126" s="56"/>
      <c r="C126" s="60"/>
      <c r="D126" s="60"/>
      <c r="E126" s="56"/>
      <c r="F126" s="57"/>
      <c r="O126" s="56"/>
    </row>
    <row r="127" spans="2:15">
      <c r="B127" s="56"/>
      <c r="C127" s="60"/>
      <c r="D127" s="60"/>
      <c r="E127" s="56"/>
      <c r="F127" s="57"/>
      <c r="O127" s="56"/>
    </row>
    <row r="128" spans="2:15">
      <c r="B128" s="56"/>
      <c r="C128" s="60"/>
      <c r="D128" s="60"/>
      <c r="E128" s="56"/>
      <c r="F128" s="57"/>
      <c r="O128" s="56"/>
    </row>
    <row r="129" spans="2:15">
      <c r="B129" s="56"/>
      <c r="C129" s="60"/>
      <c r="D129" s="60"/>
      <c r="E129" s="56"/>
      <c r="F129" s="57"/>
      <c r="O129" s="56"/>
    </row>
    <row r="130" spans="2:15">
      <c r="B130" s="56"/>
      <c r="C130" s="60"/>
      <c r="D130" s="60"/>
      <c r="E130" s="56"/>
      <c r="F130" s="57"/>
      <c r="O130" s="56"/>
    </row>
    <row r="131" spans="2:15">
      <c r="B131" s="56"/>
      <c r="C131" s="60"/>
      <c r="D131" s="60"/>
      <c r="E131" s="56"/>
      <c r="F131" s="57"/>
      <c r="O131" s="56"/>
    </row>
    <row r="132" spans="2:15">
      <c r="B132" s="56"/>
      <c r="C132" s="60"/>
      <c r="D132" s="60"/>
      <c r="E132" s="56"/>
      <c r="F132" s="57"/>
      <c r="O132" s="56"/>
    </row>
    <row r="133" spans="2:15">
      <c r="B133" s="56"/>
      <c r="C133" s="60"/>
      <c r="D133" s="60"/>
      <c r="E133" s="56"/>
      <c r="F133" s="57"/>
      <c r="O133" s="56"/>
    </row>
    <row r="134" spans="2:15">
      <c r="B134" s="56"/>
      <c r="C134" s="60"/>
      <c r="D134" s="60"/>
      <c r="E134" s="56"/>
      <c r="F134" s="57"/>
      <c r="O134" s="56"/>
    </row>
    <row r="135" spans="2:15">
      <c r="B135" s="56"/>
      <c r="C135" s="60"/>
      <c r="D135" s="60"/>
      <c r="E135" s="56"/>
      <c r="F135" s="57"/>
      <c r="O135" s="56"/>
    </row>
    <row r="136" spans="2:15">
      <c r="B136" s="56"/>
      <c r="C136" s="60"/>
      <c r="D136" s="60"/>
      <c r="E136" s="56"/>
      <c r="F136" s="57"/>
      <c r="O136" s="56"/>
    </row>
    <row r="137" spans="2:15">
      <c r="B137" s="56"/>
      <c r="C137" s="60"/>
      <c r="D137" s="60"/>
      <c r="E137" s="56"/>
      <c r="F137" s="57"/>
      <c r="O137" s="56"/>
    </row>
    <row r="138" spans="2:15">
      <c r="B138" s="56"/>
      <c r="C138" s="60"/>
      <c r="D138" s="60"/>
      <c r="E138" s="56"/>
      <c r="F138" s="57"/>
      <c r="O138" s="56"/>
    </row>
    <row r="139" spans="2:15">
      <c r="B139" s="56"/>
      <c r="C139" s="60"/>
      <c r="D139" s="60"/>
      <c r="E139" s="56"/>
      <c r="F139" s="57"/>
      <c r="O139" s="56"/>
    </row>
    <row r="140" spans="2:15">
      <c r="B140" s="56"/>
      <c r="C140" s="60"/>
      <c r="D140" s="60"/>
      <c r="E140" s="56"/>
      <c r="F140" s="57"/>
      <c r="O140" s="56"/>
    </row>
    <row r="141" spans="2:15">
      <c r="B141" s="56"/>
      <c r="C141" s="60"/>
      <c r="D141" s="60"/>
      <c r="E141" s="56"/>
      <c r="F141" s="57"/>
      <c r="O141" s="56"/>
    </row>
    <row r="142" spans="2:15">
      <c r="B142" s="56"/>
      <c r="C142" s="60"/>
      <c r="D142" s="60"/>
      <c r="E142" s="56"/>
      <c r="F142" s="57"/>
      <c r="O142" s="56"/>
    </row>
    <row r="143" spans="2:15">
      <c r="B143" s="56"/>
      <c r="C143" s="60"/>
      <c r="D143" s="60"/>
      <c r="E143" s="56"/>
      <c r="F143" s="57"/>
      <c r="O143" s="56"/>
    </row>
    <row r="144" spans="2:15">
      <c r="B144" s="56"/>
      <c r="C144" s="60"/>
      <c r="D144" s="60"/>
      <c r="E144" s="56"/>
      <c r="F144" s="57"/>
      <c r="O144" s="56"/>
    </row>
    <row r="145" spans="2:15">
      <c r="B145" s="56"/>
      <c r="C145" s="60"/>
      <c r="D145" s="60"/>
      <c r="E145" s="56"/>
      <c r="F145" s="57"/>
      <c r="O145" s="56"/>
    </row>
    <row r="146" spans="2:15">
      <c r="B146" s="56"/>
      <c r="C146" s="60"/>
      <c r="D146" s="60"/>
      <c r="E146" s="56"/>
      <c r="F146" s="57"/>
      <c r="O146" s="56"/>
    </row>
    <row r="147" spans="2:15">
      <c r="B147" s="56"/>
      <c r="C147" s="60"/>
      <c r="D147" s="60"/>
      <c r="E147" s="56"/>
      <c r="F147" s="57"/>
      <c r="O147" s="56"/>
    </row>
    <row r="148" spans="2:15">
      <c r="B148" s="56"/>
      <c r="C148" s="60"/>
      <c r="D148" s="60"/>
      <c r="E148" s="56"/>
      <c r="F148" s="57"/>
      <c r="O148" s="56"/>
    </row>
    <row r="149" spans="2:15">
      <c r="B149" s="56"/>
      <c r="C149" s="60"/>
      <c r="D149" s="60"/>
      <c r="E149" s="56"/>
      <c r="F149" s="57"/>
      <c r="O149" s="56"/>
    </row>
    <row r="150" spans="2:15">
      <c r="B150" s="56"/>
      <c r="C150" s="60"/>
      <c r="D150" s="60"/>
      <c r="E150" s="56"/>
      <c r="F150" s="57"/>
      <c r="O150" s="56"/>
    </row>
    <row r="151" spans="2:15">
      <c r="B151" s="56"/>
      <c r="C151" s="60"/>
      <c r="D151" s="60"/>
      <c r="E151" s="56"/>
      <c r="F151" s="57"/>
      <c r="O151" s="56"/>
    </row>
    <row r="152" spans="2:15">
      <c r="B152" s="56"/>
      <c r="C152" s="60"/>
      <c r="D152" s="60"/>
      <c r="E152" s="56"/>
      <c r="F152" s="57"/>
      <c r="O152" s="56"/>
    </row>
    <row r="153" spans="2:15">
      <c r="B153" s="56"/>
      <c r="C153" s="60"/>
      <c r="D153" s="60"/>
      <c r="E153" s="56"/>
      <c r="F153" s="57"/>
      <c r="O153" s="56"/>
    </row>
    <row r="154" spans="2:15">
      <c r="B154" s="56"/>
      <c r="C154" s="60"/>
      <c r="D154" s="60"/>
      <c r="E154" s="56"/>
      <c r="F154" s="57"/>
      <c r="O154" s="56"/>
    </row>
    <row r="155" spans="2:15">
      <c r="B155" s="56"/>
      <c r="C155" s="60"/>
      <c r="D155" s="60"/>
      <c r="E155" s="56"/>
      <c r="F155" s="57"/>
      <c r="O155" s="56"/>
    </row>
    <row r="156" spans="2:15">
      <c r="B156" s="56"/>
      <c r="C156" s="60"/>
      <c r="D156" s="60"/>
      <c r="E156" s="56"/>
      <c r="F156" s="57"/>
      <c r="O156" s="56"/>
    </row>
    <row r="157" spans="2:15">
      <c r="B157" s="56"/>
      <c r="C157" s="60"/>
      <c r="D157" s="60"/>
      <c r="E157" s="56"/>
      <c r="F157" s="57"/>
      <c r="O157" s="56"/>
    </row>
    <row r="158" spans="2:15">
      <c r="B158" s="56"/>
      <c r="C158" s="60"/>
      <c r="D158" s="60"/>
      <c r="E158" s="56"/>
      <c r="F158" s="57"/>
      <c r="K158" s="56"/>
      <c r="L158" s="56"/>
      <c r="M158" s="56"/>
      <c r="N158" s="56"/>
      <c r="O158" s="56"/>
    </row>
    <row r="159" spans="2:15">
      <c r="B159" s="56"/>
      <c r="C159" s="60"/>
      <c r="D159" s="60"/>
      <c r="E159" s="56"/>
      <c r="F159" s="57"/>
      <c r="K159" s="56"/>
      <c r="L159" s="56"/>
      <c r="M159" s="56"/>
      <c r="N159" s="56"/>
      <c r="O159" s="56"/>
    </row>
    <row r="160" spans="2:15">
      <c r="B160" s="56"/>
      <c r="C160" s="60"/>
      <c r="D160" s="60"/>
      <c r="E160" s="56"/>
      <c r="F160" s="57"/>
      <c r="K160" s="56"/>
      <c r="L160" s="56"/>
      <c r="M160" s="56"/>
      <c r="N160" s="56"/>
      <c r="O160" s="56"/>
    </row>
    <row r="161" spans="2:15">
      <c r="B161" s="56"/>
      <c r="C161" s="60"/>
      <c r="D161" s="60"/>
      <c r="E161" s="56"/>
      <c r="F161" s="57"/>
      <c r="K161" s="56"/>
      <c r="L161" s="56"/>
      <c r="M161" s="56"/>
      <c r="N161" s="56"/>
      <c r="O161" s="56"/>
    </row>
    <row r="162" spans="2:15">
      <c r="B162" s="56"/>
      <c r="C162" s="60"/>
      <c r="D162" s="60"/>
      <c r="E162" s="56"/>
      <c r="F162" s="57"/>
      <c r="K162" s="56"/>
      <c r="L162" s="56"/>
      <c r="M162" s="56"/>
      <c r="N162" s="56"/>
      <c r="O162" s="56"/>
    </row>
    <row r="163" spans="2:15">
      <c r="B163" s="56"/>
      <c r="C163" s="60"/>
      <c r="D163" s="60"/>
      <c r="E163" s="56"/>
      <c r="F163" s="57"/>
      <c r="O163" s="56"/>
    </row>
    <row r="164" spans="2:15">
      <c r="B164" s="56"/>
      <c r="C164" s="60"/>
      <c r="D164" s="60"/>
      <c r="E164" s="56"/>
      <c r="F164" s="57"/>
      <c r="O164" s="56"/>
    </row>
    <row r="165" spans="2:15">
      <c r="B165" s="56"/>
      <c r="C165" s="60"/>
      <c r="D165" s="60"/>
      <c r="E165" s="56"/>
      <c r="F165" s="57"/>
      <c r="O165" s="56"/>
    </row>
    <row r="166" spans="2:15">
      <c r="B166" s="56"/>
      <c r="C166" s="60"/>
      <c r="D166" s="60"/>
      <c r="E166" s="56"/>
      <c r="F166" s="57"/>
      <c r="O166" s="56"/>
    </row>
    <row r="167" spans="2:15">
      <c r="B167" s="56"/>
      <c r="C167" s="60"/>
      <c r="D167" s="60"/>
      <c r="E167" s="56"/>
      <c r="F167" s="57"/>
      <c r="O167" s="56"/>
    </row>
    <row r="168" spans="2:15">
      <c r="B168" s="56"/>
      <c r="C168" s="60"/>
      <c r="D168" s="60"/>
      <c r="E168" s="56"/>
      <c r="F168" s="57"/>
      <c r="O168" s="56"/>
    </row>
    <row r="169" spans="2:15">
      <c r="B169" s="56"/>
      <c r="C169" s="60"/>
      <c r="D169" s="60"/>
      <c r="E169" s="56"/>
      <c r="F169" s="57"/>
      <c r="O169" s="56"/>
    </row>
    <row r="170" spans="2:15">
      <c r="B170" s="56"/>
      <c r="C170" s="60"/>
      <c r="D170" s="60"/>
      <c r="E170" s="56"/>
      <c r="F170" s="57"/>
      <c r="O170" s="56"/>
    </row>
    <row r="171" spans="2:15">
      <c r="B171" s="56"/>
      <c r="C171" s="60"/>
      <c r="D171" s="60"/>
      <c r="E171" s="56"/>
      <c r="F171" s="57"/>
      <c r="O171" s="56"/>
    </row>
    <row r="172" spans="2:15">
      <c r="B172" s="56"/>
      <c r="C172" s="60"/>
      <c r="D172" s="60"/>
      <c r="E172" s="56"/>
      <c r="F172" s="57"/>
      <c r="O172" s="56"/>
    </row>
    <row r="173" spans="2:15">
      <c r="B173" s="56"/>
      <c r="C173" s="60"/>
      <c r="D173" s="60"/>
      <c r="E173" s="56"/>
      <c r="F173" s="57"/>
      <c r="O173" s="56"/>
    </row>
    <row r="174" spans="2:15">
      <c r="B174" s="56"/>
      <c r="C174" s="60"/>
      <c r="D174" s="60"/>
      <c r="E174" s="56"/>
      <c r="F174" s="57"/>
      <c r="O174" s="56"/>
    </row>
    <row r="175" spans="2:15">
      <c r="B175" s="56"/>
      <c r="C175" s="60"/>
      <c r="D175" s="60"/>
      <c r="E175" s="56"/>
      <c r="F175" s="57"/>
      <c r="O175" s="56"/>
    </row>
    <row r="176" spans="2:15">
      <c r="B176" s="56"/>
      <c r="C176" s="60"/>
      <c r="D176" s="60"/>
      <c r="E176" s="56"/>
      <c r="F176" s="57"/>
      <c r="O176" s="56"/>
    </row>
    <row r="177" spans="2:15">
      <c r="B177" s="56"/>
      <c r="C177" s="60"/>
      <c r="D177" s="60"/>
      <c r="E177" s="56"/>
      <c r="F177" s="57"/>
      <c r="O177" s="56"/>
    </row>
    <row r="178" spans="2:15">
      <c r="B178" s="56"/>
      <c r="C178" s="60"/>
      <c r="D178" s="60"/>
      <c r="E178" s="56"/>
      <c r="F178" s="57"/>
      <c r="O178" s="56"/>
    </row>
    <row r="179" spans="2:15">
      <c r="B179" s="56"/>
      <c r="C179" s="60"/>
      <c r="D179" s="60"/>
      <c r="E179" s="56"/>
      <c r="F179" s="57"/>
      <c r="O179" s="56"/>
    </row>
    <row r="180" spans="2:15">
      <c r="B180" s="56"/>
      <c r="C180" s="60"/>
      <c r="D180" s="60"/>
      <c r="E180" s="56"/>
      <c r="F180" s="57"/>
      <c r="O180" s="56"/>
    </row>
    <row r="181" spans="2:15">
      <c r="B181" s="56"/>
      <c r="C181" s="60"/>
      <c r="D181" s="60"/>
      <c r="E181" s="56"/>
      <c r="F181" s="57"/>
      <c r="O181" s="56"/>
    </row>
    <row r="182" spans="2:15">
      <c r="B182" s="56"/>
      <c r="C182" s="60"/>
      <c r="D182" s="60"/>
      <c r="E182" s="56"/>
      <c r="F182" s="57"/>
      <c r="O182" s="56"/>
    </row>
    <row r="183" spans="2:15">
      <c r="B183" s="56"/>
      <c r="C183" s="60"/>
      <c r="D183" s="60"/>
      <c r="E183" s="56"/>
      <c r="F183" s="57"/>
      <c r="O183" s="56"/>
    </row>
    <row r="184" spans="2:15">
      <c r="B184" s="56"/>
      <c r="C184" s="60"/>
      <c r="D184" s="60"/>
      <c r="E184" s="56"/>
      <c r="F184" s="57"/>
      <c r="O184" s="56"/>
    </row>
    <row r="185" spans="2:15">
      <c r="B185" s="56"/>
      <c r="C185" s="60"/>
      <c r="D185" s="60"/>
      <c r="E185" s="56"/>
      <c r="F185" s="57"/>
      <c r="O185" s="56"/>
    </row>
    <row r="186" spans="2:15">
      <c r="B186" s="56"/>
      <c r="C186" s="60"/>
      <c r="D186" s="60"/>
      <c r="E186" s="56"/>
      <c r="F186" s="57"/>
      <c r="O186" s="56"/>
    </row>
    <row r="187" spans="2:15">
      <c r="B187" s="56"/>
      <c r="C187" s="60"/>
      <c r="D187" s="60"/>
      <c r="E187" s="56"/>
      <c r="F187" s="57"/>
      <c r="O187" s="56"/>
    </row>
    <row r="188" spans="2:15">
      <c r="B188" s="56"/>
      <c r="C188" s="60"/>
      <c r="D188" s="60"/>
      <c r="E188" s="56"/>
      <c r="F188" s="57"/>
      <c r="O188" s="56"/>
    </row>
    <row r="189" spans="2:15">
      <c r="B189" s="56"/>
      <c r="C189" s="60"/>
      <c r="D189" s="60"/>
      <c r="E189" s="56"/>
      <c r="F189" s="57"/>
      <c r="O189" s="56"/>
    </row>
    <row r="190" spans="2:15">
      <c r="B190" s="56"/>
      <c r="C190" s="60"/>
      <c r="D190" s="60"/>
      <c r="E190" s="56"/>
      <c r="F190" s="57"/>
      <c r="O190" s="56"/>
    </row>
    <row r="191" spans="2:15">
      <c r="B191" s="56"/>
      <c r="C191" s="60"/>
      <c r="D191" s="60"/>
      <c r="E191" s="56"/>
      <c r="F191" s="57"/>
      <c r="O191" s="56"/>
    </row>
    <row r="192" spans="2:15">
      <c r="B192" s="56"/>
      <c r="C192" s="60"/>
      <c r="D192" s="60"/>
      <c r="E192" s="56"/>
      <c r="F192" s="57"/>
      <c r="J192" s="56"/>
      <c r="K192" s="56"/>
      <c r="L192" s="56"/>
      <c r="M192" s="56"/>
      <c r="N192" s="56"/>
      <c r="O192" s="56"/>
    </row>
    <row r="193" spans="2:15">
      <c r="B193" s="56"/>
      <c r="C193" s="60"/>
      <c r="D193" s="60"/>
      <c r="E193" s="56"/>
      <c r="F193" s="57"/>
      <c r="O193" s="56"/>
    </row>
    <row r="194" spans="2:15">
      <c r="B194" s="56"/>
      <c r="C194" s="60"/>
      <c r="D194" s="60"/>
      <c r="E194" s="56"/>
      <c r="F194" s="57"/>
      <c r="O194" s="56"/>
    </row>
    <row r="195" spans="2:15">
      <c r="B195" s="56"/>
      <c r="C195" s="60"/>
      <c r="D195" s="60"/>
      <c r="E195" s="56"/>
      <c r="F195" s="57"/>
      <c r="J195" s="56"/>
      <c r="K195" s="56"/>
      <c r="L195" s="56"/>
      <c r="M195" s="56"/>
      <c r="N195" s="56"/>
      <c r="O195" s="56"/>
    </row>
    <row r="196" spans="2:15">
      <c r="B196" s="56"/>
      <c r="C196" s="60"/>
      <c r="D196" s="60"/>
      <c r="E196" s="56"/>
      <c r="F196" s="57"/>
      <c r="J196" s="56"/>
      <c r="K196" s="56"/>
      <c r="L196" s="56"/>
      <c r="M196" s="56"/>
      <c r="N196" s="56"/>
      <c r="O196" s="56"/>
    </row>
    <row r="197" spans="2:15">
      <c r="B197" s="56"/>
      <c r="C197" s="60"/>
      <c r="D197" s="60"/>
      <c r="E197" s="56"/>
      <c r="F197" s="57"/>
      <c r="O197" s="56"/>
    </row>
    <row r="198" spans="2:15">
      <c r="B198" s="56"/>
      <c r="C198" s="60"/>
      <c r="D198" s="60"/>
      <c r="E198" s="56"/>
      <c r="F198" s="57"/>
      <c r="O198" s="56"/>
    </row>
    <row r="199" spans="2:15">
      <c r="B199" s="56"/>
      <c r="C199" s="60"/>
      <c r="D199" s="60"/>
      <c r="E199" s="56"/>
      <c r="F199" s="57"/>
      <c r="J199" s="56"/>
      <c r="K199" s="56"/>
      <c r="L199" s="56"/>
      <c r="M199" s="56"/>
      <c r="N199" s="56"/>
      <c r="O199" s="56"/>
    </row>
    <row r="200" spans="2:15">
      <c r="B200" s="56"/>
      <c r="C200" s="60"/>
      <c r="D200" s="60"/>
      <c r="E200" s="56"/>
      <c r="F200" s="57"/>
      <c r="O200" s="56"/>
    </row>
    <row r="201" spans="2:15">
      <c r="B201" s="56"/>
      <c r="C201" s="60"/>
      <c r="D201" s="60"/>
      <c r="E201" s="56"/>
      <c r="F201" s="57"/>
      <c r="O201" s="56"/>
    </row>
    <row r="202" spans="2:15">
      <c r="B202" s="56"/>
      <c r="C202" s="60"/>
      <c r="D202" s="60"/>
      <c r="E202" s="56"/>
      <c r="F202" s="57"/>
      <c r="O202" s="56"/>
    </row>
    <row r="203" spans="2:15">
      <c r="B203" s="56"/>
      <c r="C203" s="60"/>
      <c r="D203" s="60"/>
      <c r="E203" s="56"/>
      <c r="F203" s="57"/>
      <c r="O203" s="56"/>
    </row>
    <row r="204" spans="2:15">
      <c r="B204" s="56"/>
      <c r="C204" s="60"/>
      <c r="D204" s="60"/>
      <c r="E204" s="56"/>
      <c r="F204" s="57"/>
      <c r="O204" s="56"/>
    </row>
    <row r="205" spans="2:15">
      <c r="B205" s="56"/>
      <c r="C205" s="60"/>
      <c r="D205" s="60"/>
      <c r="E205" s="56"/>
      <c r="F205" s="57"/>
      <c r="O205" s="56"/>
    </row>
    <row r="206" spans="2:15">
      <c r="B206" s="56"/>
      <c r="C206" s="60"/>
      <c r="D206" s="60"/>
      <c r="E206" s="56"/>
      <c r="F206" s="57"/>
      <c r="O206" s="56"/>
    </row>
    <row r="207" spans="2:15">
      <c r="B207" s="56"/>
      <c r="C207" s="60"/>
      <c r="D207" s="60"/>
      <c r="E207" s="56"/>
      <c r="F207" s="57"/>
      <c r="O207" s="56"/>
    </row>
    <row r="208" spans="2:15">
      <c r="B208" s="56"/>
      <c r="C208" s="60"/>
      <c r="D208" s="60"/>
      <c r="E208" s="56"/>
      <c r="F208" s="57"/>
      <c r="O208" s="56"/>
    </row>
    <row r="209" spans="2:15">
      <c r="B209" s="56"/>
      <c r="C209" s="60"/>
      <c r="D209" s="60"/>
      <c r="E209" s="56"/>
      <c r="F209" s="57"/>
      <c r="O209" s="56"/>
    </row>
    <row r="210" spans="2:15">
      <c r="B210" s="56"/>
      <c r="C210" s="60"/>
      <c r="D210" s="60"/>
      <c r="E210" s="56"/>
      <c r="F210" s="57"/>
      <c r="J210" s="56"/>
      <c r="K210" s="56"/>
      <c r="L210" s="56"/>
      <c r="M210" s="56"/>
      <c r="N210" s="56"/>
      <c r="O210" s="56"/>
    </row>
    <row r="211" spans="2:15">
      <c r="B211" s="56"/>
      <c r="C211" s="60"/>
      <c r="D211" s="60"/>
      <c r="E211" s="56"/>
      <c r="F211" s="57"/>
      <c r="J211" s="56"/>
      <c r="K211" s="56"/>
      <c r="L211" s="56"/>
      <c r="M211" s="56"/>
      <c r="N211" s="56"/>
      <c r="O211" s="56"/>
    </row>
    <row r="212" spans="2:15">
      <c r="B212" s="56"/>
      <c r="C212" s="60"/>
      <c r="D212" s="60"/>
      <c r="E212" s="56"/>
      <c r="F212" s="57"/>
      <c r="J212" s="56"/>
      <c r="K212" s="56"/>
      <c r="L212" s="56"/>
      <c r="M212" s="56"/>
      <c r="N212" s="56"/>
      <c r="O212" s="56"/>
    </row>
    <row r="213" spans="2:15">
      <c r="B213" s="56"/>
      <c r="C213" s="60"/>
      <c r="D213" s="60"/>
      <c r="E213" s="56"/>
      <c r="F213" s="57"/>
      <c r="J213" s="56"/>
      <c r="K213" s="56"/>
      <c r="L213" s="56"/>
      <c r="M213" s="56"/>
      <c r="N213" s="56"/>
      <c r="O213" s="56"/>
    </row>
    <row r="214" spans="2:15">
      <c r="B214" s="56"/>
      <c r="C214" s="60"/>
      <c r="D214" s="60"/>
      <c r="E214" s="56"/>
      <c r="F214" s="57"/>
      <c r="J214" s="56"/>
      <c r="K214" s="56"/>
      <c r="L214" s="56"/>
      <c r="M214" s="56"/>
      <c r="N214" s="56"/>
      <c r="O214" s="56"/>
    </row>
    <row r="215" spans="2:15">
      <c r="B215" s="56"/>
      <c r="C215" s="60"/>
      <c r="D215" s="60"/>
      <c r="E215" s="56"/>
      <c r="F215" s="57"/>
      <c r="J215" s="56"/>
      <c r="K215" s="56"/>
      <c r="L215" s="56"/>
      <c r="M215" s="56"/>
      <c r="N215" s="56"/>
      <c r="O215" s="56"/>
    </row>
    <row r="216" spans="2:15">
      <c r="B216" s="56"/>
      <c r="C216" s="60"/>
      <c r="D216" s="60"/>
      <c r="E216" s="56"/>
      <c r="F216" s="57"/>
      <c r="J216" s="56"/>
      <c r="K216" s="56"/>
      <c r="L216" s="56"/>
      <c r="M216" s="56"/>
      <c r="N216" s="56"/>
      <c r="O216" s="56"/>
    </row>
    <row r="217" spans="2:15">
      <c r="B217" s="56"/>
      <c r="C217" s="60"/>
      <c r="D217" s="60"/>
      <c r="E217" s="56"/>
      <c r="F217" s="57"/>
      <c r="J217" s="56"/>
      <c r="K217" s="56"/>
      <c r="L217" s="56"/>
      <c r="M217" s="56"/>
      <c r="N217" s="56"/>
      <c r="O217" s="56"/>
    </row>
    <row r="218" spans="2:15">
      <c r="B218" s="56"/>
      <c r="C218" s="60"/>
      <c r="D218" s="60"/>
      <c r="E218" s="56"/>
      <c r="F218" s="57"/>
      <c r="J218" s="56"/>
      <c r="K218" s="56"/>
      <c r="L218" s="56"/>
      <c r="M218" s="56"/>
      <c r="N218" s="56"/>
      <c r="O218" s="56"/>
    </row>
    <row r="219" spans="2:15">
      <c r="B219" s="56"/>
      <c r="C219" s="60"/>
      <c r="D219" s="60"/>
      <c r="E219" s="56"/>
      <c r="F219" s="57"/>
      <c r="J219" s="56"/>
      <c r="K219" s="56"/>
      <c r="L219" s="56"/>
      <c r="M219" s="56"/>
      <c r="N219" s="56"/>
      <c r="O219" s="56"/>
    </row>
    <row r="220" spans="2:15">
      <c r="B220" s="56"/>
      <c r="C220" s="60"/>
      <c r="D220" s="60"/>
      <c r="E220" s="56"/>
      <c r="F220" s="57"/>
      <c r="J220" s="56"/>
      <c r="K220" s="56"/>
      <c r="L220" s="56"/>
      <c r="M220" s="56"/>
      <c r="N220" s="56"/>
      <c r="O220" s="56"/>
    </row>
    <row r="221" spans="2:15">
      <c r="B221" s="56"/>
      <c r="C221" s="60"/>
      <c r="D221" s="60"/>
      <c r="E221" s="56"/>
      <c r="F221" s="57"/>
      <c r="J221" s="56"/>
      <c r="K221" s="56"/>
      <c r="L221" s="56"/>
      <c r="M221" s="56"/>
      <c r="N221" s="56"/>
      <c r="O221" s="56"/>
    </row>
    <row r="222" spans="2:15">
      <c r="B222" s="56"/>
      <c r="C222" s="60"/>
      <c r="D222" s="60"/>
      <c r="E222" s="56"/>
      <c r="F222" s="57"/>
      <c r="J222" s="56"/>
      <c r="K222" s="56"/>
      <c r="L222" s="56"/>
      <c r="M222" s="56"/>
      <c r="N222" s="56"/>
      <c r="O222" s="56"/>
    </row>
    <row r="223" spans="2:15">
      <c r="B223" s="56"/>
      <c r="C223" s="60"/>
      <c r="D223" s="60"/>
      <c r="E223" s="56"/>
      <c r="F223" s="57"/>
      <c r="J223" s="56"/>
      <c r="K223" s="56"/>
      <c r="L223" s="56"/>
      <c r="M223" s="56"/>
      <c r="N223" s="56"/>
      <c r="O223" s="56"/>
    </row>
    <row r="224" spans="2:15">
      <c r="B224" s="56"/>
      <c r="C224" s="60"/>
      <c r="D224" s="60"/>
      <c r="E224" s="56"/>
      <c r="F224" s="57"/>
      <c r="J224" s="56"/>
      <c r="K224" s="56"/>
      <c r="L224" s="56"/>
      <c r="M224" s="56"/>
      <c r="N224" s="56"/>
      <c r="O224" s="56"/>
    </row>
    <row r="225" spans="2:15">
      <c r="B225" s="56"/>
      <c r="C225" s="60"/>
      <c r="D225" s="60"/>
      <c r="E225" s="56"/>
      <c r="F225" s="57"/>
      <c r="J225" s="56"/>
      <c r="K225" s="56"/>
      <c r="L225" s="56"/>
      <c r="M225" s="56"/>
      <c r="N225" s="56"/>
      <c r="O225" s="56"/>
    </row>
  </sheetData>
  <mergeCells count="27"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  <mergeCell ref="D41:L41"/>
    <mergeCell ref="J14:L14"/>
    <mergeCell ref="O14:O15"/>
    <mergeCell ref="C14:C15"/>
    <mergeCell ref="D14:D15"/>
    <mergeCell ref="N14:N15"/>
    <mergeCell ref="B12:O12"/>
    <mergeCell ref="B14:B15"/>
    <mergeCell ref="E14:E15"/>
    <mergeCell ref="F14:F15"/>
    <mergeCell ref="G14:G15"/>
    <mergeCell ref="H14:I14"/>
  </mergeCells>
  <phoneticPr fontId="27" type="noConversion"/>
  <printOptions horizont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Página &amp;P de &amp;N</oddFooter>
  </headerFooter>
  <ignoredErrors>
    <ignoredError sqref="M17 M37 M20:M2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M576"/>
  <sheetViews>
    <sheetView zoomScaleNormal="100" workbookViewId="0"/>
  </sheetViews>
  <sheetFormatPr defaultColWidth="27.7109375" defaultRowHeight="12.75"/>
  <cols>
    <col min="1" max="1" width="5.28515625" style="1" customWidth="1"/>
    <col min="2" max="2" width="4.7109375" style="24" customWidth="1"/>
    <col min="3" max="3" width="38.7109375" style="1" customWidth="1"/>
    <col min="4" max="4" width="12.7109375" style="25" customWidth="1"/>
    <col min="5" max="5" width="29.85546875" style="24" customWidth="1"/>
    <col min="6" max="6" width="3" style="1" customWidth="1"/>
    <col min="7" max="7" width="10.28515625" style="1" bestFit="1" customWidth="1"/>
    <col min="8" max="8" width="5.5703125" style="1" customWidth="1"/>
    <col min="9" max="9" width="26.7109375" style="1" customWidth="1"/>
    <col min="10" max="254" width="42.7109375" style="1" customWidth="1"/>
    <col min="255" max="255" width="5.7109375" style="1" customWidth="1"/>
    <col min="256" max="257" width="27.7109375" style="1"/>
    <col min="258" max="258" width="4.7109375" style="1" customWidth="1"/>
    <col min="259" max="259" width="25.7109375" style="1" customWidth="1"/>
    <col min="260" max="260" width="8" style="1" customWidth="1"/>
    <col min="261" max="261" width="7.7109375" style="1" customWidth="1"/>
    <col min="262" max="262" width="3" style="1" customWidth="1"/>
    <col min="263" max="263" width="6.28515625" style="1" customWidth="1"/>
    <col min="264" max="264" width="5.5703125" style="1" customWidth="1"/>
    <col min="265" max="265" width="26.7109375" style="1" customWidth="1"/>
    <col min="266" max="510" width="42.7109375" style="1" customWidth="1"/>
    <col min="511" max="511" width="5.7109375" style="1" customWidth="1"/>
    <col min="512" max="513" width="27.7109375" style="1"/>
    <col min="514" max="514" width="4.7109375" style="1" customWidth="1"/>
    <col min="515" max="515" width="25.7109375" style="1" customWidth="1"/>
    <col min="516" max="516" width="8" style="1" customWidth="1"/>
    <col min="517" max="517" width="7.7109375" style="1" customWidth="1"/>
    <col min="518" max="518" width="3" style="1" customWidth="1"/>
    <col min="519" max="519" width="6.28515625" style="1" customWidth="1"/>
    <col min="520" max="520" width="5.5703125" style="1" customWidth="1"/>
    <col min="521" max="521" width="26.7109375" style="1" customWidth="1"/>
    <col min="522" max="766" width="42.7109375" style="1" customWidth="1"/>
    <col min="767" max="767" width="5.7109375" style="1" customWidth="1"/>
    <col min="768" max="769" width="27.7109375" style="1"/>
    <col min="770" max="770" width="4.7109375" style="1" customWidth="1"/>
    <col min="771" max="771" width="25.7109375" style="1" customWidth="1"/>
    <col min="772" max="772" width="8" style="1" customWidth="1"/>
    <col min="773" max="773" width="7.7109375" style="1" customWidth="1"/>
    <col min="774" max="774" width="3" style="1" customWidth="1"/>
    <col min="775" max="775" width="6.28515625" style="1" customWidth="1"/>
    <col min="776" max="776" width="5.5703125" style="1" customWidth="1"/>
    <col min="777" max="777" width="26.7109375" style="1" customWidth="1"/>
    <col min="778" max="1022" width="42.7109375" style="1" customWidth="1"/>
    <col min="1023" max="1023" width="5.7109375" style="1" customWidth="1"/>
    <col min="1024" max="1025" width="27.7109375" style="1"/>
    <col min="1026" max="1026" width="4.7109375" style="1" customWidth="1"/>
    <col min="1027" max="1027" width="25.7109375" style="1" customWidth="1"/>
    <col min="1028" max="1028" width="8" style="1" customWidth="1"/>
    <col min="1029" max="1029" width="7.7109375" style="1" customWidth="1"/>
    <col min="1030" max="1030" width="3" style="1" customWidth="1"/>
    <col min="1031" max="1031" width="6.28515625" style="1" customWidth="1"/>
    <col min="1032" max="1032" width="5.5703125" style="1" customWidth="1"/>
    <col min="1033" max="1033" width="26.7109375" style="1" customWidth="1"/>
    <col min="1034" max="1278" width="42.7109375" style="1" customWidth="1"/>
    <col min="1279" max="1279" width="5.7109375" style="1" customWidth="1"/>
    <col min="1280" max="1281" width="27.7109375" style="1"/>
    <col min="1282" max="1282" width="4.7109375" style="1" customWidth="1"/>
    <col min="1283" max="1283" width="25.7109375" style="1" customWidth="1"/>
    <col min="1284" max="1284" width="8" style="1" customWidth="1"/>
    <col min="1285" max="1285" width="7.7109375" style="1" customWidth="1"/>
    <col min="1286" max="1286" width="3" style="1" customWidth="1"/>
    <col min="1287" max="1287" width="6.28515625" style="1" customWidth="1"/>
    <col min="1288" max="1288" width="5.5703125" style="1" customWidth="1"/>
    <col min="1289" max="1289" width="26.7109375" style="1" customWidth="1"/>
    <col min="1290" max="1534" width="42.7109375" style="1" customWidth="1"/>
    <col min="1535" max="1535" width="5.7109375" style="1" customWidth="1"/>
    <col min="1536" max="1537" width="27.7109375" style="1"/>
    <col min="1538" max="1538" width="4.7109375" style="1" customWidth="1"/>
    <col min="1539" max="1539" width="25.7109375" style="1" customWidth="1"/>
    <col min="1540" max="1540" width="8" style="1" customWidth="1"/>
    <col min="1541" max="1541" width="7.7109375" style="1" customWidth="1"/>
    <col min="1542" max="1542" width="3" style="1" customWidth="1"/>
    <col min="1543" max="1543" width="6.28515625" style="1" customWidth="1"/>
    <col min="1544" max="1544" width="5.5703125" style="1" customWidth="1"/>
    <col min="1545" max="1545" width="26.7109375" style="1" customWidth="1"/>
    <col min="1546" max="1790" width="42.7109375" style="1" customWidth="1"/>
    <col min="1791" max="1791" width="5.7109375" style="1" customWidth="1"/>
    <col min="1792" max="1793" width="27.7109375" style="1"/>
    <col min="1794" max="1794" width="4.7109375" style="1" customWidth="1"/>
    <col min="1795" max="1795" width="25.7109375" style="1" customWidth="1"/>
    <col min="1796" max="1796" width="8" style="1" customWidth="1"/>
    <col min="1797" max="1797" width="7.7109375" style="1" customWidth="1"/>
    <col min="1798" max="1798" width="3" style="1" customWidth="1"/>
    <col min="1799" max="1799" width="6.28515625" style="1" customWidth="1"/>
    <col min="1800" max="1800" width="5.5703125" style="1" customWidth="1"/>
    <col min="1801" max="1801" width="26.7109375" style="1" customWidth="1"/>
    <col min="1802" max="2046" width="42.7109375" style="1" customWidth="1"/>
    <col min="2047" max="2047" width="5.7109375" style="1" customWidth="1"/>
    <col min="2048" max="2049" width="27.7109375" style="1"/>
    <col min="2050" max="2050" width="4.7109375" style="1" customWidth="1"/>
    <col min="2051" max="2051" width="25.7109375" style="1" customWidth="1"/>
    <col min="2052" max="2052" width="8" style="1" customWidth="1"/>
    <col min="2053" max="2053" width="7.7109375" style="1" customWidth="1"/>
    <col min="2054" max="2054" width="3" style="1" customWidth="1"/>
    <col min="2055" max="2055" width="6.28515625" style="1" customWidth="1"/>
    <col min="2056" max="2056" width="5.5703125" style="1" customWidth="1"/>
    <col min="2057" max="2057" width="26.7109375" style="1" customWidth="1"/>
    <col min="2058" max="2302" width="42.7109375" style="1" customWidth="1"/>
    <col min="2303" max="2303" width="5.7109375" style="1" customWidth="1"/>
    <col min="2304" max="2305" width="27.7109375" style="1"/>
    <col min="2306" max="2306" width="4.7109375" style="1" customWidth="1"/>
    <col min="2307" max="2307" width="25.7109375" style="1" customWidth="1"/>
    <col min="2308" max="2308" width="8" style="1" customWidth="1"/>
    <col min="2309" max="2309" width="7.7109375" style="1" customWidth="1"/>
    <col min="2310" max="2310" width="3" style="1" customWidth="1"/>
    <col min="2311" max="2311" width="6.28515625" style="1" customWidth="1"/>
    <col min="2312" max="2312" width="5.5703125" style="1" customWidth="1"/>
    <col min="2313" max="2313" width="26.7109375" style="1" customWidth="1"/>
    <col min="2314" max="2558" width="42.7109375" style="1" customWidth="1"/>
    <col min="2559" max="2559" width="5.7109375" style="1" customWidth="1"/>
    <col min="2560" max="2561" width="27.7109375" style="1"/>
    <col min="2562" max="2562" width="4.7109375" style="1" customWidth="1"/>
    <col min="2563" max="2563" width="25.7109375" style="1" customWidth="1"/>
    <col min="2564" max="2564" width="8" style="1" customWidth="1"/>
    <col min="2565" max="2565" width="7.7109375" style="1" customWidth="1"/>
    <col min="2566" max="2566" width="3" style="1" customWidth="1"/>
    <col min="2567" max="2567" width="6.28515625" style="1" customWidth="1"/>
    <col min="2568" max="2568" width="5.5703125" style="1" customWidth="1"/>
    <col min="2569" max="2569" width="26.7109375" style="1" customWidth="1"/>
    <col min="2570" max="2814" width="42.7109375" style="1" customWidth="1"/>
    <col min="2815" max="2815" width="5.7109375" style="1" customWidth="1"/>
    <col min="2816" max="2817" width="27.7109375" style="1"/>
    <col min="2818" max="2818" width="4.7109375" style="1" customWidth="1"/>
    <col min="2819" max="2819" width="25.7109375" style="1" customWidth="1"/>
    <col min="2820" max="2820" width="8" style="1" customWidth="1"/>
    <col min="2821" max="2821" width="7.7109375" style="1" customWidth="1"/>
    <col min="2822" max="2822" width="3" style="1" customWidth="1"/>
    <col min="2823" max="2823" width="6.28515625" style="1" customWidth="1"/>
    <col min="2824" max="2824" width="5.5703125" style="1" customWidth="1"/>
    <col min="2825" max="2825" width="26.7109375" style="1" customWidth="1"/>
    <col min="2826" max="3070" width="42.7109375" style="1" customWidth="1"/>
    <col min="3071" max="3071" width="5.7109375" style="1" customWidth="1"/>
    <col min="3072" max="3073" width="27.7109375" style="1"/>
    <col min="3074" max="3074" width="4.7109375" style="1" customWidth="1"/>
    <col min="3075" max="3075" width="25.7109375" style="1" customWidth="1"/>
    <col min="3076" max="3076" width="8" style="1" customWidth="1"/>
    <col min="3077" max="3077" width="7.7109375" style="1" customWidth="1"/>
    <col min="3078" max="3078" width="3" style="1" customWidth="1"/>
    <col min="3079" max="3079" width="6.28515625" style="1" customWidth="1"/>
    <col min="3080" max="3080" width="5.5703125" style="1" customWidth="1"/>
    <col min="3081" max="3081" width="26.7109375" style="1" customWidth="1"/>
    <col min="3082" max="3326" width="42.7109375" style="1" customWidth="1"/>
    <col min="3327" max="3327" width="5.7109375" style="1" customWidth="1"/>
    <col min="3328" max="3329" width="27.7109375" style="1"/>
    <col min="3330" max="3330" width="4.7109375" style="1" customWidth="1"/>
    <col min="3331" max="3331" width="25.7109375" style="1" customWidth="1"/>
    <col min="3332" max="3332" width="8" style="1" customWidth="1"/>
    <col min="3333" max="3333" width="7.7109375" style="1" customWidth="1"/>
    <col min="3334" max="3334" width="3" style="1" customWidth="1"/>
    <col min="3335" max="3335" width="6.28515625" style="1" customWidth="1"/>
    <col min="3336" max="3336" width="5.5703125" style="1" customWidth="1"/>
    <col min="3337" max="3337" width="26.7109375" style="1" customWidth="1"/>
    <col min="3338" max="3582" width="42.7109375" style="1" customWidth="1"/>
    <col min="3583" max="3583" width="5.7109375" style="1" customWidth="1"/>
    <col min="3584" max="3585" width="27.7109375" style="1"/>
    <col min="3586" max="3586" width="4.7109375" style="1" customWidth="1"/>
    <col min="3587" max="3587" width="25.7109375" style="1" customWidth="1"/>
    <col min="3588" max="3588" width="8" style="1" customWidth="1"/>
    <col min="3589" max="3589" width="7.7109375" style="1" customWidth="1"/>
    <col min="3590" max="3590" width="3" style="1" customWidth="1"/>
    <col min="3591" max="3591" width="6.28515625" style="1" customWidth="1"/>
    <col min="3592" max="3592" width="5.5703125" style="1" customWidth="1"/>
    <col min="3593" max="3593" width="26.7109375" style="1" customWidth="1"/>
    <col min="3594" max="3838" width="42.7109375" style="1" customWidth="1"/>
    <col min="3839" max="3839" width="5.7109375" style="1" customWidth="1"/>
    <col min="3840" max="3841" width="27.7109375" style="1"/>
    <col min="3842" max="3842" width="4.7109375" style="1" customWidth="1"/>
    <col min="3843" max="3843" width="25.7109375" style="1" customWidth="1"/>
    <col min="3844" max="3844" width="8" style="1" customWidth="1"/>
    <col min="3845" max="3845" width="7.7109375" style="1" customWidth="1"/>
    <col min="3846" max="3846" width="3" style="1" customWidth="1"/>
    <col min="3847" max="3847" width="6.28515625" style="1" customWidth="1"/>
    <col min="3848" max="3848" width="5.5703125" style="1" customWidth="1"/>
    <col min="3849" max="3849" width="26.7109375" style="1" customWidth="1"/>
    <col min="3850" max="4094" width="42.7109375" style="1" customWidth="1"/>
    <col min="4095" max="4095" width="5.7109375" style="1" customWidth="1"/>
    <col min="4096" max="4097" width="27.7109375" style="1"/>
    <col min="4098" max="4098" width="4.7109375" style="1" customWidth="1"/>
    <col min="4099" max="4099" width="25.7109375" style="1" customWidth="1"/>
    <col min="4100" max="4100" width="8" style="1" customWidth="1"/>
    <col min="4101" max="4101" width="7.7109375" style="1" customWidth="1"/>
    <col min="4102" max="4102" width="3" style="1" customWidth="1"/>
    <col min="4103" max="4103" width="6.28515625" style="1" customWidth="1"/>
    <col min="4104" max="4104" width="5.5703125" style="1" customWidth="1"/>
    <col min="4105" max="4105" width="26.7109375" style="1" customWidth="1"/>
    <col min="4106" max="4350" width="42.7109375" style="1" customWidth="1"/>
    <col min="4351" max="4351" width="5.7109375" style="1" customWidth="1"/>
    <col min="4352" max="4353" width="27.7109375" style="1"/>
    <col min="4354" max="4354" width="4.7109375" style="1" customWidth="1"/>
    <col min="4355" max="4355" width="25.7109375" style="1" customWidth="1"/>
    <col min="4356" max="4356" width="8" style="1" customWidth="1"/>
    <col min="4357" max="4357" width="7.7109375" style="1" customWidth="1"/>
    <col min="4358" max="4358" width="3" style="1" customWidth="1"/>
    <col min="4359" max="4359" width="6.28515625" style="1" customWidth="1"/>
    <col min="4360" max="4360" width="5.5703125" style="1" customWidth="1"/>
    <col min="4361" max="4361" width="26.7109375" style="1" customWidth="1"/>
    <col min="4362" max="4606" width="42.7109375" style="1" customWidth="1"/>
    <col min="4607" max="4607" width="5.7109375" style="1" customWidth="1"/>
    <col min="4608" max="4609" width="27.7109375" style="1"/>
    <col min="4610" max="4610" width="4.7109375" style="1" customWidth="1"/>
    <col min="4611" max="4611" width="25.7109375" style="1" customWidth="1"/>
    <col min="4612" max="4612" width="8" style="1" customWidth="1"/>
    <col min="4613" max="4613" width="7.7109375" style="1" customWidth="1"/>
    <col min="4614" max="4614" width="3" style="1" customWidth="1"/>
    <col min="4615" max="4615" width="6.28515625" style="1" customWidth="1"/>
    <col min="4616" max="4616" width="5.5703125" style="1" customWidth="1"/>
    <col min="4617" max="4617" width="26.7109375" style="1" customWidth="1"/>
    <col min="4618" max="4862" width="42.7109375" style="1" customWidth="1"/>
    <col min="4863" max="4863" width="5.7109375" style="1" customWidth="1"/>
    <col min="4864" max="4865" width="27.7109375" style="1"/>
    <col min="4866" max="4866" width="4.7109375" style="1" customWidth="1"/>
    <col min="4867" max="4867" width="25.7109375" style="1" customWidth="1"/>
    <col min="4868" max="4868" width="8" style="1" customWidth="1"/>
    <col min="4869" max="4869" width="7.7109375" style="1" customWidth="1"/>
    <col min="4870" max="4870" width="3" style="1" customWidth="1"/>
    <col min="4871" max="4871" width="6.28515625" style="1" customWidth="1"/>
    <col min="4872" max="4872" width="5.5703125" style="1" customWidth="1"/>
    <col min="4873" max="4873" width="26.7109375" style="1" customWidth="1"/>
    <col min="4874" max="5118" width="42.7109375" style="1" customWidth="1"/>
    <col min="5119" max="5119" width="5.7109375" style="1" customWidth="1"/>
    <col min="5120" max="5121" width="27.7109375" style="1"/>
    <col min="5122" max="5122" width="4.7109375" style="1" customWidth="1"/>
    <col min="5123" max="5123" width="25.7109375" style="1" customWidth="1"/>
    <col min="5124" max="5124" width="8" style="1" customWidth="1"/>
    <col min="5125" max="5125" width="7.7109375" style="1" customWidth="1"/>
    <col min="5126" max="5126" width="3" style="1" customWidth="1"/>
    <col min="5127" max="5127" width="6.28515625" style="1" customWidth="1"/>
    <col min="5128" max="5128" width="5.5703125" style="1" customWidth="1"/>
    <col min="5129" max="5129" width="26.7109375" style="1" customWidth="1"/>
    <col min="5130" max="5374" width="42.7109375" style="1" customWidth="1"/>
    <col min="5375" max="5375" width="5.7109375" style="1" customWidth="1"/>
    <col min="5376" max="5377" width="27.7109375" style="1"/>
    <col min="5378" max="5378" width="4.7109375" style="1" customWidth="1"/>
    <col min="5379" max="5379" width="25.7109375" style="1" customWidth="1"/>
    <col min="5380" max="5380" width="8" style="1" customWidth="1"/>
    <col min="5381" max="5381" width="7.7109375" style="1" customWidth="1"/>
    <col min="5382" max="5382" width="3" style="1" customWidth="1"/>
    <col min="5383" max="5383" width="6.28515625" style="1" customWidth="1"/>
    <col min="5384" max="5384" width="5.5703125" style="1" customWidth="1"/>
    <col min="5385" max="5385" width="26.7109375" style="1" customWidth="1"/>
    <col min="5386" max="5630" width="42.7109375" style="1" customWidth="1"/>
    <col min="5631" max="5631" width="5.7109375" style="1" customWidth="1"/>
    <col min="5632" max="5633" width="27.7109375" style="1"/>
    <col min="5634" max="5634" width="4.7109375" style="1" customWidth="1"/>
    <col min="5635" max="5635" width="25.7109375" style="1" customWidth="1"/>
    <col min="5636" max="5636" width="8" style="1" customWidth="1"/>
    <col min="5637" max="5637" width="7.7109375" style="1" customWidth="1"/>
    <col min="5638" max="5638" width="3" style="1" customWidth="1"/>
    <col min="5639" max="5639" width="6.28515625" style="1" customWidth="1"/>
    <col min="5640" max="5640" width="5.5703125" style="1" customWidth="1"/>
    <col min="5641" max="5641" width="26.7109375" style="1" customWidth="1"/>
    <col min="5642" max="5886" width="42.7109375" style="1" customWidth="1"/>
    <col min="5887" max="5887" width="5.7109375" style="1" customWidth="1"/>
    <col min="5888" max="5889" width="27.7109375" style="1"/>
    <col min="5890" max="5890" width="4.7109375" style="1" customWidth="1"/>
    <col min="5891" max="5891" width="25.7109375" style="1" customWidth="1"/>
    <col min="5892" max="5892" width="8" style="1" customWidth="1"/>
    <col min="5893" max="5893" width="7.7109375" style="1" customWidth="1"/>
    <col min="5894" max="5894" width="3" style="1" customWidth="1"/>
    <col min="5895" max="5895" width="6.28515625" style="1" customWidth="1"/>
    <col min="5896" max="5896" width="5.5703125" style="1" customWidth="1"/>
    <col min="5897" max="5897" width="26.7109375" style="1" customWidth="1"/>
    <col min="5898" max="6142" width="42.7109375" style="1" customWidth="1"/>
    <col min="6143" max="6143" width="5.7109375" style="1" customWidth="1"/>
    <col min="6144" max="6145" width="27.7109375" style="1"/>
    <col min="6146" max="6146" width="4.7109375" style="1" customWidth="1"/>
    <col min="6147" max="6147" width="25.7109375" style="1" customWidth="1"/>
    <col min="6148" max="6148" width="8" style="1" customWidth="1"/>
    <col min="6149" max="6149" width="7.7109375" style="1" customWidth="1"/>
    <col min="6150" max="6150" width="3" style="1" customWidth="1"/>
    <col min="6151" max="6151" width="6.28515625" style="1" customWidth="1"/>
    <col min="6152" max="6152" width="5.5703125" style="1" customWidth="1"/>
    <col min="6153" max="6153" width="26.7109375" style="1" customWidth="1"/>
    <col min="6154" max="6398" width="42.7109375" style="1" customWidth="1"/>
    <col min="6399" max="6399" width="5.7109375" style="1" customWidth="1"/>
    <col min="6400" max="6401" width="27.7109375" style="1"/>
    <col min="6402" max="6402" width="4.7109375" style="1" customWidth="1"/>
    <col min="6403" max="6403" width="25.7109375" style="1" customWidth="1"/>
    <col min="6404" max="6404" width="8" style="1" customWidth="1"/>
    <col min="6405" max="6405" width="7.7109375" style="1" customWidth="1"/>
    <col min="6406" max="6406" width="3" style="1" customWidth="1"/>
    <col min="6407" max="6407" width="6.28515625" style="1" customWidth="1"/>
    <col min="6408" max="6408" width="5.5703125" style="1" customWidth="1"/>
    <col min="6409" max="6409" width="26.7109375" style="1" customWidth="1"/>
    <col min="6410" max="6654" width="42.7109375" style="1" customWidth="1"/>
    <col min="6655" max="6655" width="5.7109375" style="1" customWidth="1"/>
    <col min="6656" max="6657" width="27.7109375" style="1"/>
    <col min="6658" max="6658" width="4.7109375" style="1" customWidth="1"/>
    <col min="6659" max="6659" width="25.7109375" style="1" customWidth="1"/>
    <col min="6660" max="6660" width="8" style="1" customWidth="1"/>
    <col min="6661" max="6661" width="7.7109375" style="1" customWidth="1"/>
    <col min="6662" max="6662" width="3" style="1" customWidth="1"/>
    <col min="6663" max="6663" width="6.28515625" style="1" customWidth="1"/>
    <col min="6664" max="6664" width="5.5703125" style="1" customWidth="1"/>
    <col min="6665" max="6665" width="26.7109375" style="1" customWidth="1"/>
    <col min="6666" max="6910" width="42.7109375" style="1" customWidth="1"/>
    <col min="6911" max="6911" width="5.7109375" style="1" customWidth="1"/>
    <col min="6912" max="6913" width="27.7109375" style="1"/>
    <col min="6914" max="6914" width="4.7109375" style="1" customWidth="1"/>
    <col min="6915" max="6915" width="25.7109375" style="1" customWidth="1"/>
    <col min="6916" max="6916" width="8" style="1" customWidth="1"/>
    <col min="6917" max="6917" width="7.7109375" style="1" customWidth="1"/>
    <col min="6918" max="6918" width="3" style="1" customWidth="1"/>
    <col min="6919" max="6919" width="6.28515625" style="1" customWidth="1"/>
    <col min="6920" max="6920" width="5.5703125" style="1" customWidth="1"/>
    <col min="6921" max="6921" width="26.7109375" style="1" customWidth="1"/>
    <col min="6922" max="7166" width="42.7109375" style="1" customWidth="1"/>
    <col min="7167" max="7167" width="5.7109375" style="1" customWidth="1"/>
    <col min="7168" max="7169" width="27.7109375" style="1"/>
    <col min="7170" max="7170" width="4.7109375" style="1" customWidth="1"/>
    <col min="7171" max="7171" width="25.7109375" style="1" customWidth="1"/>
    <col min="7172" max="7172" width="8" style="1" customWidth="1"/>
    <col min="7173" max="7173" width="7.7109375" style="1" customWidth="1"/>
    <col min="7174" max="7174" width="3" style="1" customWidth="1"/>
    <col min="7175" max="7175" width="6.28515625" style="1" customWidth="1"/>
    <col min="7176" max="7176" width="5.5703125" style="1" customWidth="1"/>
    <col min="7177" max="7177" width="26.7109375" style="1" customWidth="1"/>
    <col min="7178" max="7422" width="42.7109375" style="1" customWidth="1"/>
    <col min="7423" max="7423" width="5.7109375" style="1" customWidth="1"/>
    <col min="7424" max="7425" width="27.7109375" style="1"/>
    <col min="7426" max="7426" width="4.7109375" style="1" customWidth="1"/>
    <col min="7427" max="7427" width="25.7109375" style="1" customWidth="1"/>
    <col min="7428" max="7428" width="8" style="1" customWidth="1"/>
    <col min="7429" max="7429" width="7.7109375" style="1" customWidth="1"/>
    <col min="7430" max="7430" width="3" style="1" customWidth="1"/>
    <col min="7431" max="7431" width="6.28515625" style="1" customWidth="1"/>
    <col min="7432" max="7432" width="5.5703125" style="1" customWidth="1"/>
    <col min="7433" max="7433" width="26.7109375" style="1" customWidth="1"/>
    <col min="7434" max="7678" width="42.7109375" style="1" customWidth="1"/>
    <col min="7679" max="7679" width="5.7109375" style="1" customWidth="1"/>
    <col min="7680" max="7681" width="27.7109375" style="1"/>
    <col min="7682" max="7682" width="4.7109375" style="1" customWidth="1"/>
    <col min="7683" max="7683" width="25.7109375" style="1" customWidth="1"/>
    <col min="7684" max="7684" width="8" style="1" customWidth="1"/>
    <col min="7685" max="7685" width="7.7109375" style="1" customWidth="1"/>
    <col min="7686" max="7686" width="3" style="1" customWidth="1"/>
    <col min="7687" max="7687" width="6.28515625" style="1" customWidth="1"/>
    <col min="7688" max="7688" width="5.5703125" style="1" customWidth="1"/>
    <col min="7689" max="7689" width="26.7109375" style="1" customWidth="1"/>
    <col min="7690" max="7934" width="42.7109375" style="1" customWidth="1"/>
    <col min="7935" max="7935" width="5.7109375" style="1" customWidth="1"/>
    <col min="7936" max="7937" width="27.7109375" style="1"/>
    <col min="7938" max="7938" width="4.7109375" style="1" customWidth="1"/>
    <col min="7939" max="7939" width="25.7109375" style="1" customWidth="1"/>
    <col min="7940" max="7940" width="8" style="1" customWidth="1"/>
    <col min="7941" max="7941" width="7.7109375" style="1" customWidth="1"/>
    <col min="7942" max="7942" width="3" style="1" customWidth="1"/>
    <col min="7943" max="7943" width="6.28515625" style="1" customWidth="1"/>
    <col min="7944" max="7944" width="5.5703125" style="1" customWidth="1"/>
    <col min="7945" max="7945" width="26.7109375" style="1" customWidth="1"/>
    <col min="7946" max="8190" width="42.7109375" style="1" customWidth="1"/>
    <col min="8191" max="8191" width="5.7109375" style="1" customWidth="1"/>
    <col min="8192" max="8193" width="27.7109375" style="1"/>
    <col min="8194" max="8194" width="4.7109375" style="1" customWidth="1"/>
    <col min="8195" max="8195" width="25.7109375" style="1" customWidth="1"/>
    <col min="8196" max="8196" width="8" style="1" customWidth="1"/>
    <col min="8197" max="8197" width="7.7109375" style="1" customWidth="1"/>
    <col min="8198" max="8198" width="3" style="1" customWidth="1"/>
    <col min="8199" max="8199" width="6.28515625" style="1" customWidth="1"/>
    <col min="8200" max="8200" width="5.5703125" style="1" customWidth="1"/>
    <col min="8201" max="8201" width="26.7109375" style="1" customWidth="1"/>
    <col min="8202" max="8446" width="42.7109375" style="1" customWidth="1"/>
    <col min="8447" max="8447" width="5.7109375" style="1" customWidth="1"/>
    <col min="8448" max="8449" width="27.7109375" style="1"/>
    <col min="8450" max="8450" width="4.7109375" style="1" customWidth="1"/>
    <col min="8451" max="8451" width="25.7109375" style="1" customWidth="1"/>
    <col min="8452" max="8452" width="8" style="1" customWidth="1"/>
    <col min="8453" max="8453" width="7.7109375" style="1" customWidth="1"/>
    <col min="8454" max="8454" width="3" style="1" customWidth="1"/>
    <col min="8455" max="8455" width="6.28515625" style="1" customWidth="1"/>
    <col min="8456" max="8456" width="5.5703125" style="1" customWidth="1"/>
    <col min="8457" max="8457" width="26.7109375" style="1" customWidth="1"/>
    <col min="8458" max="8702" width="42.7109375" style="1" customWidth="1"/>
    <col min="8703" max="8703" width="5.7109375" style="1" customWidth="1"/>
    <col min="8704" max="8705" width="27.7109375" style="1"/>
    <col min="8706" max="8706" width="4.7109375" style="1" customWidth="1"/>
    <col min="8707" max="8707" width="25.7109375" style="1" customWidth="1"/>
    <col min="8708" max="8708" width="8" style="1" customWidth="1"/>
    <col min="8709" max="8709" width="7.7109375" style="1" customWidth="1"/>
    <col min="8710" max="8710" width="3" style="1" customWidth="1"/>
    <col min="8711" max="8711" width="6.28515625" style="1" customWidth="1"/>
    <col min="8712" max="8712" width="5.5703125" style="1" customWidth="1"/>
    <col min="8713" max="8713" width="26.7109375" style="1" customWidth="1"/>
    <col min="8714" max="8958" width="42.7109375" style="1" customWidth="1"/>
    <col min="8959" max="8959" width="5.7109375" style="1" customWidth="1"/>
    <col min="8960" max="8961" width="27.7109375" style="1"/>
    <col min="8962" max="8962" width="4.7109375" style="1" customWidth="1"/>
    <col min="8963" max="8963" width="25.7109375" style="1" customWidth="1"/>
    <col min="8964" max="8964" width="8" style="1" customWidth="1"/>
    <col min="8965" max="8965" width="7.7109375" style="1" customWidth="1"/>
    <col min="8966" max="8966" width="3" style="1" customWidth="1"/>
    <col min="8967" max="8967" width="6.28515625" style="1" customWidth="1"/>
    <col min="8968" max="8968" width="5.5703125" style="1" customWidth="1"/>
    <col min="8969" max="8969" width="26.7109375" style="1" customWidth="1"/>
    <col min="8970" max="9214" width="42.7109375" style="1" customWidth="1"/>
    <col min="9215" max="9215" width="5.7109375" style="1" customWidth="1"/>
    <col min="9216" max="9217" width="27.7109375" style="1"/>
    <col min="9218" max="9218" width="4.7109375" style="1" customWidth="1"/>
    <col min="9219" max="9219" width="25.7109375" style="1" customWidth="1"/>
    <col min="9220" max="9220" width="8" style="1" customWidth="1"/>
    <col min="9221" max="9221" width="7.7109375" style="1" customWidth="1"/>
    <col min="9222" max="9222" width="3" style="1" customWidth="1"/>
    <col min="9223" max="9223" width="6.28515625" style="1" customWidth="1"/>
    <col min="9224" max="9224" width="5.5703125" style="1" customWidth="1"/>
    <col min="9225" max="9225" width="26.7109375" style="1" customWidth="1"/>
    <col min="9226" max="9470" width="42.7109375" style="1" customWidth="1"/>
    <col min="9471" max="9471" width="5.7109375" style="1" customWidth="1"/>
    <col min="9472" max="9473" width="27.7109375" style="1"/>
    <col min="9474" max="9474" width="4.7109375" style="1" customWidth="1"/>
    <col min="9475" max="9475" width="25.7109375" style="1" customWidth="1"/>
    <col min="9476" max="9476" width="8" style="1" customWidth="1"/>
    <col min="9477" max="9477" width="7.7109375" style="1" customWidth="1"/>
    <col min="9478" max="9478" width="3" style="1" customWidth="1"/>
    <col min="9479" max="9479" width="6.28515625" style="1" customWidth="1"/>
    <col min="9480" max="9480" width="5.5703125" style="1" customWidth="1"/>
    <col min="9481" max="9481" width="26.7109375" style="1" customWidth="1"/>
    <col min="9482" max="9726" width="42.7109375" style="1" customWidth="1"/>
    <col min="9727" max="9727" width="5.7109375" style="1" customWidth="1"/>
    <col min="9728" max="9729" width="27.7109375" style="1"/>
    <col min="9730" max="9730" width="4.7109375" style="1" customWidth="1"/>
    <col min="9731" max="9731" width="25.7109375" style="1" customWidth="1"/>
    <col min="9732" max="9732" width="8" style="1" customWidth="1"/>
    <col min="9733" max="9733" width="7.7109375" style="1" customWidth="1"/>
    <col min="9734" max="9734" width="3" style="1" customWidth="1"/>
    <col min="9735" max="9735" width="6.28515625" style="1" customWidth="1"/>
    <col min="9736" max="9736" width="5.5703125" style="1" customWidth="1"/>
    <col min="9737" max="9737" width="26.7109375" style="1" customWidth="1"/>
    <col min="9738" max="9982" width="42.7109375" style="1" customWidth="1"/>
    <col min="9983" max="9983" width="5.7109375" style="1" customWidth="1"/>
    <col min="9984" max="9985" width="27.7109375" style="1"/>
    <col min="9986" max="9986" width="4.7109375" style="1" customWidth="1"/>
    <col min="9987" max="9987" width="25.7109375" style="1" customWidth="1"/>
    <col min="9988" max="9988" width="8" style="1" customWidth="1"/>
    <col min="9989" max="9989" width="7.7109375" style="1" customWidth="1"/>
    <col min="9990" max="9990" width="3" style="1" customWidth="1"/>
    <col min="9991" max="9991" width="6.28515625" style="1" customWidth="1"/>
    <col min="9992" max="9992" width="5.5703125" style="1" customWidth="1"/>
    <col min="9993" max="9993" width="26.7109375" style="1" customWidth="1"/>
    <col min="9994" max="10238" width="42.7109375" style="1" customWidth="1"/>
    <col min="10239" max="10239" width="5.7109375" style="1" customWidth="1"/>
    <col min="10240" max="10241" width="27.7109375" style="1"/>
    <col min="10242" max="10242" width="4.7109375" style="1" customWidth="1"/>
    <col min="10243" max="10243" width="25.7109375" style="1" customWidth="1"/>
    <col min="10244" max="10244" width="8" style="1" customWidth="1"/>
    <col min="10245" max="10245" width="7.7109375" style="1" customWidth="1"/>
    <col min="10246" max="10246" width="3" style="1" customWidth="1"/>
    <col min="10247" max="10247" width="6.28515625" style="1" customWidth="1"/>
    <col min="10248" max="10248" width="5.5703125" style="1" customWidth="1"/>
    <col min="10249" max="10249" width="26.7109375" style="1" customWidth="1"/>
    <col min="10250" max="10494" width="42.7109375" style="1" customWidth="1"/>
    <col min="10495" max="10495" width="5.7109375" style="1" customWidth="1"/>
    <col min="10496" max="10497" width="27.7109375" style="1"/>
    <col min="10498" max="10498" width="4.7109375" style="1" customWidth="1"/>
    <col min="10499" max="10499" width="25.7109375" style="1" customWidth="1"/>
    <col min="10500" max="10500" width="8" style="1" customWidth="1"/>
    <col min="10501" max="10501" width="7.7109375" style="1" customWidth="1"/>
    <col min="10502" max="10502" width="3" style="1" customWidth="1"/>
    <col min="10503" max="10503" width="6.28515625" style="1" customWidth="1"/>
    <col min="10504" max="10504" width="5.5703125" style="1" customWidth="1"/>
    <col min="10505" max="10505" width="26.7109375" style="1" customWidth="1"/>
    <col min="10506" max="10750" width="42.7109375" style="1" customWidth="1"/>
    <col min="10751" max="10751" width="5.7109375" style="1" customWidth="1"/>
    <col min="10752" max="10753" width="27.7109375" style="1"/>
    <col min="10754" max="10754" width="4.7109375" style="1" customWidth="1"/>
    <col min="10755" max="10755" width="25.7109375" style="1" customWidth="1"/>
    <col min="10756" max="10756" width="8" style="1" customWidth="1"/>
    <col min="10757" max="10757" width="7.7109375" style="1" customWidth="1"/>
    <col min="10758" max="10758" width="3" style="1" customWidth="1"/>
    <col min="10759" max="10759" width="6.28515625" style="1" customWidth="1"/>
    <col min="10760" max="10760" width="5.5703125" style="1" customWidth="1"/>
    <col min="10761" max="10761" width="26.7109375" style="1" customWidth="1"/>
    <col min="10762" max="11006" width="42.7109375" style="1" customWidth="1"/>
    <col min="11007" max="11007" width="5.7109375" style="1" customWidth="1"/>
    <col min="11008" max="11009" width="27.7109375" style="1"/>
    <col min="11010" max="11010" width="4.7109375" style="1" customWidth="1"/>
    <col min="11011" max="11011" width="25.7109375" style="1" customWidth="1"/>
    <col min="11012" max="11012" width="8" style="1" customWidth="1"/>
    <col min="11013" max="11013" width="7.7109375" style="1" customWidth="1"/>
    <col min="11014" max="11014" width="3" style="1" customWidth="1"/>
    <col min="11015" max="11015" width="6.28515625" style="1" customWidth="1"/>
    <col min="11016" max="11016" width="5.5703125" style="1" customWidth="1"/>
    <col min="11017" max="11017" width="26.7109375" style="1" customWidth="1"/>
    <col min="11018" max="11262" width="42.7109375" style="1" customWidth="1"/>
    <col min="11263" max="11263" width="5.7109375" style="1" customWidth="1"/>
    <col min="11264" max="11265" width="27.7109375" style="1"/>
    <col min="11266" max="11266" width="4.7109375" style="1" customWidth="1"/>
    <col min="11267" max="11267" width="25.7109375" style="1" customWidth="1"/>
    <col min="11268" max="11268" width="8" style="1" customWidth="1"/>
    <col min="11269" max="11269" width="7.7109375" style="1" customWidth="1"/>
    <col min="11270" max="11270" width="3" style="1" customWidth="1"/>
    <col min="11271" max="11271" width="6.28515625" style="1" customWidth="1"/>
    <col min="11272" max="11272" width="5.5703125" style="1" customWidth="1"/>
    <col min="11273" max="11273" width="26.7109375" style="1" customWidth="1"/>
    <col min="11274" max="11518" width="42.7109375" style="1" customWidth="1"/>
    <col min="11519" max="11519" width="5.7109375" style="1" customWidth="1"/>
    <col min="11520" max="11521" width="27.7109375" style="1"/>
    <col min="11522" max="11522" width="4.7109375" style="1" customWidth="1"/>
    <col min="11523" max="11523" width="25.7109375" style="1" customWidth="1"/>
    <col min="11524" max="11524" width="8" style="1" customWidth="1"/>
    <col min="11525" max="11525" width="7.7109375" style="1" customWidth="1"/>
    <col min="11526" max="11526" width="3" style="1" customWidth="1"/>
    <col min="11527" max="11527" width="6.28515625" style="1" customWidth="1"/>
    <col min="11528" max="11528" width="5.5703125" style="1" customWidth="1"/>
    <col min="11529" max="11529" width="26.7109375" style="1" customWidth="1"/>
    <col min="11530" max="11774" width="42.7109375" style="1" customWidth="1"/>
    <col min="11775" max="11775" width="5.7109375" style="1" customWidth="1"/>
    <col min="11776" max="11777" width="27.7109375" style="1"/>
    <col min="11778" max="11778" width="4.7109375" style="1" customWidth="1"/>
    <col min="11779" max="11779" width="25.7109375" style="1" customWidth="1"/>
    <col min="11780" max="11780" width="8" style="1" customWidth="1"/>
    <col min="11781" max="11781" width="7.7109375" style="1" customWidth="1"/>
    <col min="11782" max="11782" width="3" style="1" customWidth="1"/>
    <col min="11783" max="11783" width="6.28515625" style="1" customWidth="1"/>
    <col min="11784" max="11784" width="5.5703125" style="1" customWidth="1"/>
    <col min="11785" max="11785" width="26.7109375" style="1" customWidth="1"/>
    <col min="11786" max="12030" width="42.7109375" style="1" customWidth="1"/>
    <col min="12031" max="12031" width="5.7109375" style="1" customWidth="1"/>
    <col min="12032" max="12033" width="27.7109375" style="1"/>
    <col min="12034" max="12034" width="4.7109375" style="1" customWidth="1"/>
    <col min="12035" max="12035" width="25.7109375" style="1" customWidth="1"/>
    <col min="12036" max="12036" width="8" style="1" customWidth="1"/>
    <col min="12037" max="12037" width="7.7109375" style="1" customWidth="1"/>
    <col min="12038" max="12038" width="3" style="1" customWidth="1"/>
    <col min="12039" max="12039" width="6.28515625" style="1" customWidth="1"/>
    <col min="12040" max="12040" width="5.5703125" style="1" customWidth="1"/>
    <col min="12041" max="12041" width="26.7109375" style="1" customWidth="1"/>
    <col min="12042" max="12286" width="42.7109375" style="1" customWidth="1"/>
    <col min="12287" max="12287" width="5.7109375" style="1" customWidth="1"/>
    <col min="12288" max="12289" width="27.7109375" style="1"/>
    <col min="12290" max="12290" width="4.7109375" style="1" customWidth="1"/>
    <col min="12291" max="12291" width="25.7109375" style="1" customWidth="1"/>
    <col min="12292" max="12292" width="8" style="1" customWidth="1"/>
    <col min="12293" max="12293" width="7.7109375" style="1" customWidth="1"/>
    <col min="12294" max="12294" width="3" style="1" customWidth="1"/>
    <col min="12295" max="12295" width="6.28515625" style="1" customWidth="1"/>
    <col min="12296" max="12296" width="5.5703125" style="1" customWidth="1"/>
    <col min="12297" max="12297" width="26.7109375" style="1" customWidth="1"/>
    <col min="12298" max="12542" width="42.7109375" style="1" customWidth="1"/>
    <col min="12543" max="12543" width="5.7109375" style="1" customWidth="1"/>
    <col min="12544" max="12545" width="27.7109375" style="1"/>
    <col min="12546" max="12546" width="4.7109375" style="1" customWidth="1"/>
    <col min="12547" max="12547" width="25.7109375" style="1" customWidth="1"/>
    <col min="12548" max="12548" width="8" style="1" customWidth="1"/>
    <col min="12549" max="12549" width="7.7109375" style="1" customWidth="1"/>
    <col min="12550" max="12550" width="3" style="1" customWidth="1"/>
    <col min="12551" max="12551" width="6.28515625" style="1" customWidth="1"/>
    <col min="12552" max="12552" width="5.5703125" style="1" customWidth="1"/>
    <col min="12553" max="12553" width="26.7109375" style="1" customWidth="1"/>
    <col min="12554" max="12798" width="42.7109375" style="1" customWidth="1"/>
    <col min="12799" max="12799" width="5.7109375" style="1" customWidth="1"/>
    <col min="12800" max="12801" width="27.7109375" style="1"/>
    <col min="12802" max="12802" width="4.7109375" style="1" customWidth="1"/>
    <col min="12803" max="12803" width="25.7109375" style="1" customWidth="1"/>
    <col min="12804" max="12804" width="8" style="1" customWidth="1"/>
    <col min="12805" max="12805" width="7.7109375" style="1" customWidth="1"/>
    <col min="12806" max="12806" width="3" style="1" customWidth="1"/>
    <col min="12807" max="12807" width="6.28515625" style="1" customWidth="1"/>
    <col min="12808" max="12808" width="5.5703125" style="1" customWidth="1"/>
    <col min="12809" max="12809" width="26.7109375" style="1" customWidth="1"/>
    <col min="12810" max="13054" width="42.7109375" style="1" customWidth="1"/>
    <col min="13055" max="13055" width="5.7109375" style="1" customWidth="1"/>
    <col min="13056" max="13057" width="27.7109375" style="1"/>
    <col min="13058" max="13058" width="4.7109375" style="1" customWidth="1"/>
    <col min="13059" max="13059" width="25.7109375" style="1" customWidth="1"/>
    <col min="13060" max="13060" width="8" style="1" customWidth="1"/>
    <col min="13061" max="13061" width="7.7109375" style="1" customWidth="1"/>
    <col min="13062" max="13062" width="3" style="1" customWidth="1"/>
    <col min="13063" max="13063" width="6.28515625" style="1" customWidth="1"/>
    <col min="13064" max="13064" width="5.5703125" style="1" customWidth="1"/>
    <col min="13065" max="13065" width="26.7109375" style="1" customWidth="1"/>
    <col min="13066" max="13310" width="42.7109375" style="1" customWidth="1"/>
    <col min="13311" max="13311" width="5.7109375" style="1" customWidth="1"/>
    <col min="13312" max="13313" width="27.7109375" style="1"/>
    <col min="13314" max="13314" width="4.7109375" style="1" customWidth="1"/>
    <col min="13315" max="13315" width="25.7109375" style="1" customWidth="1"/>
    <col min="13316" max="13316" width="8" style="1" customWidth="1"/>
    <col min="13317" max="13317" width="7.7109375" style="1" customWidth="1"/>
    <col min="13318" max="13318" width="3" style="1" customWidth="1"/>
    <col min="13319" max="13319" width="6.28515625" style="1" customWidth="1"/>
    <col min="13320" max="13320" width="5.5703125" style="1" customWidth="1"/>
    <col min="13321" max="13321" width="26.7109375" style="1" customWidth="1"/>
    <col min="13322" max="13566" width="42.7109375" style="1" customWidth="1"/>
    <col min="13567" max="13567" width="5.7109375" style="1" customWidth="1"/>
    <col min="13568" max="13569" width="27.7109375" style="1"/>
    <col min="13570" max="13570" width="4.7109375" style="1" customWidth="1"/>
    <col min="13571" max="13571" width="25.7109375" style="1" customWidth="1"/>
    <col min="13572" max="13572" width="8" style="1" customWidth="1"/>
    <col min="13573" max="13573" width="7.7109375" style="1" customWidth="1"/>
    <col min="13574" max="13574" width="3" style="1" customWidth="1"/>
    <col min="13575" max="13575" width="6.28515625" style="1" customWidth="1"/>
    <col min="13576" max="13576" width="5.5703125" style="1" customWidth="1"/>
    <col min="13577" max="13577" width="26.7109375" style="1" customWidth="1"/>
    <col min="13578" max="13822" width="42.7109375" style="1" customWidth="1"/>
    <col min="13823" max="13823" width="5.7109375" style="1" customWidth="1"/>
    <col min="13824" max="13825" width="27.7109375" style="1"/>
    <col min="13826" max="13826" width="4.7109375" style="1" customWidth="1"/>
    <col min="13827" max="13827" width="25.7109375" style="1" customWidth="1"/>
    <col min="13828" max="13828" width="8" style="1" customWidth="1"/>
    <col min="13829" max="13829" width="7.7109375" style="1" customWidth="1"/>
    <col min="13830" max="13830" width="3" style="1" customWidth="1"/>
    <col min="13831" max="13831" width="6.28515625" style="1" customWidth="1"/>
    <col min="13832" max="13832" width="5.5703125" style="1" customWidth="1"/>
    <col min="13833" max="13833" width="26.7109375" style="1" customWidth="1"/>
    <col min="13834" max="14078" width="42.7109375" style="1" customWidth="1"/>
    <col min="14079" max="14079" width="5.7109375" style="1" customWidth="1"/>
    <col min="14080" max="14081" width="27.7109375" style="1"/>
    <col min="14082" max="14082" width="4.7109375" style="1" customWidth="1"/>
    <col min="14083" max="14083" width="25.7109375" style="1" customWidth="1"/>
    <col min="14084" max="14084" width="8" style="1" customWidth="1"/>
    <col min="14085" max="14085" width="7.7109375" style="1" customWidth="1"/>
    <col min="14086" max="14086" width="3" style="1" customWidth="1"/>
    <col min="14087" max="14087" width="6.28515625" style="1" customWidth="1"/>
    <col min="14088" max="14088" width="5.5703125" style="1" customWidth="1"/>
    <col min="14089" max="14089" width="26.7109375" style="1" customWidth="1"/>
    <col min="14090" max="14334" width="42.7109375" style="1" customWidth="1"/>
    <col min="14335" max="14335" width="5.7109375" style="1" customWidth="1"/>
    <col min="14336" max="14337" width="27.7109375" style="1"/>
    <col min="14338" max="14338" width="4.7109375" style="1" customWidth="1"/>
    <col min="14339" max="14339" width="25.7109375" style="1" customWidth="1"/>
    <col min="14340" max="14340" width="8" style="1" customWidth="1"/>
    <col min="14341" max="14341" width="7.7109375" style="1" customWidth="1"/>
    <col min="14342" max="14342" width="3" style="1" customWidth="1"/>
    <col min="14343" max="14343" width="6.28515625" style="1" customWidth="1"/>
    <col min="14344" max="14344" width="5.5703125" style="1" customWidth="1"/>
    <col min="14345" max="14345" width="26.7109375" style="1" customWidth="1"/>
    <col min="14346" max="14590" width="42.7109375" style="1" customWidth="1"/>
    <col min="14591" max="14591" width="5.7109375" style="1" customWidth="1"/>
    <col min="14592" max="14593" width="27.7109375" style="1"/>
    <col min="14594" max="14594" width="4.7109375" style="1" customWidth="1"/>
    <col min="14595" max="14595" width="25.7109375" style="1" customWidth="1"/>
    <col min="14596" max="14596" width="8" style="1" customWidth="1"/>
    <col min="14597" max="14597" width="7.7109375" style="1" customWidth="1"/>
    <col min="14598" max="14598" width="3" style="1" customWidth="1"/>
    <col min="14599" max="14599" width="6.28515625" style="1" customWidth="1"/>
    <col min="14600" max="14600" width="5.5703125" style="1" customWidth="1"/>
    <col min="14601" max="14601" width="26.7109375" style="1" customWidth="1"/>
    <col min="14602" max="14846" width="42.7109375" style="1" customWidth="1"/>
    <col min="14847" max="14847" width="5.7109375" style="1" customWidth="1"/>
    <col min="14848" max="14849" width="27.7109375" style="1"/>
    <col min="14850" max="14850" width="4.7109375" style="1" customWidth="1"/>
    <col min="14851" max="14851" width="25.7109375" style="1" customWidth="1"/>
    <col min="14852" max="14852" width="8" style="1" customWidth="1"/>
    <col min="14853" max="14853" width="7.7109375" style="1" customWidth="1"/>
    <col min="14854" max="14854" width="3" style="1" customWidth="1"/>
    <col min="14855" max="14855" width="6.28515625" style="1" customWidth="1"/>
    <col min="14856" max="14856" width="5.5703125" style="1" customWidth="1"/>
    <col min="14857" max="14857" width="26.7109375" style="1" customWidth="1"/>
    <col min="14858" max="15102" width="42.7109375" style="1" customWidth="1"/>
    <col min="15103" max="15103" width="5.7109375" style="1" customWidth="1"/>
    <col min="15104" max="15105" width="27.7109375" style="1"/>
    <col min="15106" max="15106" width="4.7109375" style="1" customWidth="1"/>
    <col min="15107" max="15107" width="25.7109375" style="1" customWidth="1"/>
    <col min="15108" max="15108" width="8" style="1" customWidth="1"/>
    <col min="15109" max="15109" width="7.7109375" style="1" customWidth="1"/>
    <col min="15110" max="15110" width="3" style="1" customWidth="1"/>
    <col min="15111" max="15111" width="6.28515625" style="1" customWidth="1"/>
    <col min="15112" max="15112" width="5.5703125" style="1" customWidth="1"/>
    <col min="15113" max="15113" width="26.7109375" style="1" customWidth="1"/>
    <col min="15114" max="15358" width="42.7109375" style="1" customWidth="1"/>
    <col min="15359" max="15359" width="5.7109375" style="1" customWidth="1"/>
    <col min="15360" max="15361" width="27.7109375" style="1"/>
    <col min="15362" max="15362" width="4.7109375" style="1" customWidth="1"/>
    <col min="15363" max="15363" width="25.7109375" style="1" customWidth="1"/>
    <col min="15364" max="15364" width="8" style="1" customWidth="1"/>
    <col min="15365" max="15365" width="7.7109375" style="1" customWidth="1"/>
    <col min="15366" max="15366" width="3" style="1" customWidth="1"/>
    <col min="15367" max="15367" width="6.28515625" style="1" customWidth="1"/>
    <col min="15368" max="15368" width="5.5703125" style="1" customWidth="1"/>
    <col min="15369" max="15369" width="26.7109375" style="1" customWidth="1"/>
    <col min="15370" max="15614" width="42.7109375" style="1" customWidth="1"/>
    <col min="15615" max="15615" width="5.7109375" style="1" customWidth="1"/>
    <col min="15616" max="15617" width="27.7109375" style="1"/>
    <col min="15618" max="15618" width="4.7109375" style="1" customWidth="1"/>
    <col min="15619" max="15619" width="25.7109375" style="1" customWidth="1"/>
    <col min="15620" max="15620" width="8" style="1" customWidth="1"/>
    <col min="15621" max="15621" width="7.7109375" style="1" customWidth="1"/>
    <col min="15622" max="15622" width="3" style="1" customWidth="1"/>
    <col min="15623" max="15623" width="6.28515625" style="1" customWidth="1"/>
    <col min="15624" max="15624" width="5.5703125" style="1" customWidth="1"/>
    <col min="15625" max="15625" width="26.7109375" style="1" customWidth="1"/>
    <col min="15626" max="15870" width="42.7109375" style="1" customWidth="1"/>
    <col min="15871" max="15871" width="5.7109375" style="1" customWidth="1"/>
    <col min="15872" max="15873" width="27.7109375" style="1"/>
    <col min="15874" max="15874" width="4.7109375" style="1" customWidth="1"/>
    <col min="15875" max="15875" width="25.7109375" style="1" customWidth="1"/>
    <col min="15876" max="15876" width="8" style="1" customWidth="1"/>
    <col min="15877" max="15877" width="7.7109375" style="1" customWidth="1"/>
    <col min="15878" max="15878" width="3" style="1" customWidth="1"/>
    <col min="15879" max="15879" width="6.28515625" style="1" customWidth="1"/>
    <col min="15880" max="15880" width="5.5703125" style="1" customWidth="1"/>
    <col min="15881" max="15881" width="26.7109375" style="1" customWidth="1"/>
    <col min="15882" max="16126" width="42.7109375" style="1" customWidth="1"/>
    <col min="16127" max="16127" width="5.7109375" style="1" customWidth="1"/>
    <col min="16128" max="16129" width="27.7109375" style="1"/>
    <col min="16130" max="16130" width="4.7109375" style="1" customWidth="1"/>
    <col min="16131" max="16131" width="25.7109375" style="1" customWidth="1"/>
    <col min="16132" max="16132" width="8" style="1" customWidth="1"/>
    <col min="16133" max="16133" width="7.7109375" style="1" customWidth="1"/>
    <col min="16134" max="16134" width="3" style="1" customWidth="1"/>
    <col min="16135" max="16135" width="6.28515625" style="1" customWidth="1"/>
    <col min="16136" max="16136" width="5.5703125" style="1" customWidth="1"/>
    <col min="16137" max="16137" width="26.7109375" style="1" customWidth="1"/>
    <col min="16138" max="16382" width="42.7109375" style="1" customWidth="1"/>
    <col min="16383" max="16383" width="5.7109375" style="1" customWidth="1"/>
    <col min="16384" max="16384" width="27.7109375" style="1"/>
  </cols>
  <sheetData>
    <row r="1" spans="2:9" ht="54.75" customHeight="1">
      <c r="C1" s="189" t="s">
        <v>0</v>
      </c>
    </row>
    <row r="2" spans="2:9" s="41" customFormat="1" ht="15">
      <c r="B2" s="248" t="s">
        <v>73</v>
      </c>
      <c r="C2" s="249"/>
      <c r="D2" s="249"/>
      <c r="E2" s="249"/>
      <c r="F2" s="42"/>
      <c r="G2" s="42"/>
    </row>
    <row r="3" spans="2:9" s="41" customFormat="1" ht="15">
      <c r="B3" s="248"/>
      <c r="C3" s="249"/>
      <c r="D3" s="249"/>
      <c r="E3" s="249"/>
      <c r="F3" s="42"/>
      <c r="G3" s="42"/>
    </row>
    <row r="4" spans="2:9">
      <c r="B4" s="43"/>
      <c r="C4" s="44"/>
      <c r="D4" s="45"/>
      <c r="E4" s="250"/>
      <c r="F4" s="2"/>
      <c r="G4" s="2"/>
    </row>
    <row r="5" spans="2:9">
      <c r="B5" s="216" t="s">
        <v>74</v>
      </c>
      <c r="C5" s="217"/>
      <c r="D5" s="218"/>
      <c r="E5" s="251" t="s">
        <v>75</v>
      </c>
      <c r="F5" s="50"/>
      <c r="G5" s="50"/>
    </row>
    <row r="6" spans="2:9">
      <c r="B6" s="252">
        <v>1</v>
      </c>
      <c r="C6" s="253" t="s">
        <v>76</v>
      </c>
      <c r="D6" s="253"/>
      <c r="E6" s="253"/>
      <c r="F6" s="3"/>
      <c r="G6" s="3"/>
    </row>
    <row r="7" spans="2:9">
      <c r="B7" s="254" t="s">
        <v>24</v>
      </c>
      <c r="C7" s="255" t="s">
        <v>77</v>
      </c>
      <c r="D7" s="256" t="s">
        <v>78</v>
      </c>
      <c r="E7" s="257">
        <v>0.03</v>
      </c>
      <c r="F7" s="4"/>
      <c r="G7" s="5"/>
    </row>
    <row r="8" spans="2:9">
      <c r="B8" s="254" t="s">
        <v>27</v>
      </c>
      <c r="C8" s="255" t="s">
        <v>79</v>
      </c>
      <c r="D8" s="256" t="s">
        <v>80</v>
      </c>
      <c r="E8" s="257">
        <v>5.8999999999999999E-3</v>
      </c>
      <c r="F8" s="4"/>
      <c r="G8" s="5"/>
    </row>
    <row r="9" spans="2:9">
      <c r="B9" s="254" t="s">
        <v>29</v>
      </c>
      <c r="C9" s="255" t="s">
        <v>81</v>
      </c>
      <c r="D9" s="256" t="s">
        <v>82</v>
      </c>
      <c r="E9" s="257">
        <v>9.7000000000000003E-3</v>
      </c>
      <c r="F9" s="4"/>
      <c r="G9" s="5"/>
    </row>
    <row r="10" spans="2:9">
      <c r="B10" s="254" t="s">
        <v>31</v>
      </c>
      <c r="C10" s="255" t="s">
        <v>83</v>
      </c>
      <c r="D10" s="256" t="s">
        <v>84</v>
      </c>
      <c r="E10" s="257">
        <v>8.0000000000000002E-3</v>
      </c>
      <c r="F10" s="4"/>
      <c r="G10" s="5"/>
      <c r="I10" s="46"/>
    </row>
    <row r="11" spans="2:9" s="8" customFormat="1" ht="12.75" customHeight="1">
      <c r="B11" s="258" t="s">
        <v>85</v>
      </c>
      <c r="C11" s="258"/>
      <c r="D11" s="258"/>
      <c r="E11" s="259">
        <f>SUM(E7:E10)</f>
        <v>5.3600000000000002E-2</v>
      </c>
      <c r="F11" s="6"/>
      <c r="G11" s="7"/>
    </row>
    <row r="12" spans="2:9" ht="8.25" customHeight="1">
      <c r="B12" s="260"/>
      <c r="C12" s="260"/>
      <c r="D12" s="260"/>
      <c r="E12" s="260"/>
      <c r="F12" s="9"/>
      <c r="G12" s="10"/>
    </row>
    <row r="13" spans="2:9" s="8" customFormat="1" ht="12">
      <c r="B13" s="261">
        <v>2</v>
      </c>
      <c r="C13" s="262" t="s">
        <v>86</v>
      </c>
      <c r="D13" s="262"/>
      <c r="E13" s="262"/>
      <c r="F13" s="6"/>
      <c r="G13" s="7"/>
    </row>
    <row r="14" spans="2:9">
      <c r="B14" s="254" t="s">
        <v>48</v>
      </c>
      <c r="C14" s="263" t="s">
        <v>86</v>
      </c>
      <c r="D14" s="256" t="s">
        <v>87</v>
      </c>
      <c r="E14" s="257">
        <v>0.06</v>
      </c>
      <c r="F14" s="4"/>
      <c r="G14" s="4"/>
    </row>
    <row r="15" spans="2:9" s="11" customFormat="1" ht="12.75" customHeight="1">
      <c r="B15" s="258" t="s">
        <v>88</v>
      </c>
      <c r="C15" s="258"/>
      <c r="D15" s="258"/>
      <c r="E15" s="259">
        <f>E14</f>
        <v>0.06</v>
      </c>
      <c r="F15" s="6"/>
      <c r="G15" s="7"/>
    </row>
    <row r="16" spans="2:9" s="29" customFormat="1" ht="9" customHeight="1">
      <c r="B16" s="260"/>
      <c r="C16" s="260"/>
      <c r="D16" s="260"/>
      <c r="E16" s="260"/>
      <c r="F16" s="10"/>
      <c r="G16" s="10"/>
    </row>
    <row r="17" spans="2:13" s="8" customFormat="1" ht="12">
      <c r="B17" s="252">
        <v>3</v>
      </c>
      <c r="C17" s="253" t="s">
        <v>89</v>
      </c>
      <c r="D17" s="253"/>
      <c r="E17" s="253"/>
      <c r="F17" s="7"/>
      <c r="G17" s="7"/>
    </row>
    <row r="18" spans="2:13">
      <c r="B18" s="254" t="s">
        <v>90</v>
      </c>
      <c r="C18" s="255" t="s">
        <v>91</v>
      </c>
      <c r="D18" s="256" t="s">
        <v>92</v>
      </c>
      <c r="E18" s="264">
        <v>6.4999999999999997E-3</v>
      </c>
      <c r="F18" s="4"/>
      <c r="G18" s="140"/>
      <c r="H18" s="11"/>
      <c r="I18" s="181"/>
      <c r="K18" s="182"/>
      <c r="M18" s="185"/>
    </row>
    <row r="19" spans="2:13" ht="15.6" customHeight="1">
      <c r="B19" s="254" t="s">
        <v>93</v>
      </c>
      <c r="C19" s="255" t="s">
        <v>94</v>
      </c>
      <c r="D19" s="256" t="s">
        <v>95</v>
      </c>
      <c r="E19" s="264">
        <v>0.03</v>
      </c>
      <c r="F19" s="4"/>
      <c r="G19" s="10"/>
      <c r="H19" s="29"/>
      <c r="I19" s="181"/>
      <c r="K19" s="182"/>
      <c r="M19" s="185"/>
    </row>
    <row r="20" spans="2:13">
      <c r="B20" s="254" t="s">
        <v>96</v>
      </c>
      <c r="C20" s="255" t="s">
        <v>97</v>
      </c>
      <c r="D20" s="256" t="s">
        <v>98</v>
      </c>
      <c r="E20" s="264">
        <v>0.04</v>
      </c>
      <c r="F20" s="4"/>
      <c r="G20" s="4"/>
      <c r="I20" s="181"/>
      <c r="K20" s="182"/>
      <c r="M20" s="185"/>
    </row>
    <row r="21" spans="2:13">
      <c r="B21" s="254" t="s">
        <v>99</v>
      </c>
      <c r="C21" s="255" t="s">
        <v>100</v>
      </c>
      <c r="D21" s="256" t="s">
        <v>100</v>
      </c>
      <c r="E21" s="264">
        <v>0</v>
      </c>
      <c r="F21" s="4"/>
      <c r="G21" s="4"/>
      <c r="I21" s="181"/>
      <c r="K21" s="182"/>
    </row>
    <row r="22" spans="2:13" s="8" customFormat="1" ht="12.75" customHeight="1">
      <c r="B22" s="258" t="s">
        <v>101</v>
      </c>
      <c r="C22" s="258"/>
      <c r="D22" s="258"/>
      <c r="E22" s="259">
        <f>SUM(E18:E21)</f>
        <v>7.6499999999999999E-2</v>
      </c>
      <c r="F22" s="6"/>
      <c r="G22" s="7"/>
      <c r="I22" s="183"/>
      <c r="J22" s="186"/>
      <c r="K22" s="184"/>
    </row>
    <row r="23" spans="2:13" ht="9" customHeight="1">
      <c r="B23" s="210"/>
      <c r="C23" s="211"/>
      <c r="D23" s="211"/>
      <c r="E23" s="212"/>
      <c r="F23" s="9"/>
      <c r="G23" s="10"/>
    </row>
    <row r="24" spans="2:13" ht="4.5" customHeight="1">
      <c r="B24" s="213"/>
      <c r="C24" s="214"/>
      <c r="D24" s="214"/>
      <c r="E24" s="215"/>
      <c r="F24" s="9"/>
      <c r="G24" s="10"/>
    </row>
    <row r="25" spans="2:13" s="8" customFormat="1" ht="13.5" customHeight="1">
      <c r="B25" s="252">
        <v>4</v>
      </c>
      <c r="C25" s="253" t="s">
        <v>102</v>
      </c>
      <c r="D25" s="253"/>
      <c r="E25" s="265">
        <f>(((1+E7+E9+E10)*(1+E8)*(1+E14)) / (1-SUM(E18:E21))) - 1</f>
        <v>0.20965275127233363</v>
      </c>
      <c r="F25" s="7"/>
      <c r="G25" s="7"/>
      <c r="I25" s="12"/>
      <c r="L25" s="187"/>
    </row>
    <row r="26" spans="2:13" ht="7.5" customHeight="1">
      <c r="B26" s="266"/>
      <c r="C26" s="266"/>
      <c r="D26" s="266"/>
      <c r="E26" s="266"/>
      <c r="F26" s="13"/>
      <c r="G26" s="13"/>
    </row>
    <row r="27" spans="2:13" s="29" customFormat="1" ht="12.75" customHeight="1">
      <c r="B27" s="267" t="s">
        <v>103</v>
      </c>
      <c r="C27" s="267"/>
      <c r="D27" s="267"/>
      <c r="E27" s="267"/>
      <c r="F27" s="53"/>
      <c r="G27" s="53"/>
    </row>
    <row r="28" spans="2:13" ht="9" customHeight="1">
      <c r="B28" s="268"/>
      <c r="C28" s="268"/>
      <c r="D28" s="268"/>
      <c r="E28" s="268"/>
      <c r="F28" s="14"/>
      <c r="G28" s="14"/>
    </row>
    <row r="29" spans="2:13" ht="13.5" customHeight="1">
      <c r="B29" s="268"/>
      <c r="C29" s="268"/>
      <c r="D29" s="268"/>
      <c r="E29" s="268"/>
      <c r="F29" s="15"/>
      <c r="G29" s="15"/>
    </row>
    <row r="30" spans="2:13">
      <c r="B30" s="268"/>
      <c r="C30" s="268"/>
      <c r="D30" s="268"/>
      <c r="E30" s="268"/>
      <c r="F30" s="15"/>
      <c r="G30" s="15"/>
    </row>
    <row r="31" spans="2:13" ht="7.5" customHeight="1">
      <c r="B31" s="268"/>
      <c r="C31" s="268"/>
      <c r="D31" s="268"/>
      <c r="E31" s="268"/>
      <c r="F31" s="15"/>
      <c r="G31" s="15"/>
    </row>
    <row r="32" spans="2:13" s="29" customFormat="1" ht="12.75" customHeight="1">
      <c r="B32" s="267" t="s">
        <v>104</v>
      </c>
      <c r="C32" s="267"/>
      <c r="D32" s="267"/>
      <c r="E32" s="267"/>
      <c r="F32" s="53"/>
      <c r="G32" s="53"/>
    </row>
    <row r="33" spans="2:9" ht="12.75" customHeight="1">
      <c r="B33" s="269" t="s">
        <v>78</v>
      </c>
      <c r="C33" s="270" t="s">
        <v>105</v>
      </c>
      <c r="D33" s="270"/>
      <c r="E33" s="270"/>
      <c r="F33" s="14"/>
      <c r="G33" s="14"/>
    </row>
    <row r="34" spans="2:9">
      <c r="B34" s="269" t="s">
        <v>106</v>
      </c>
      <c r="C34" s="270" t="s">
        <v>107</v>
      </c>
      <c r="D34" s="270"/>
      <c r="E34" s="270"/>
      <c r="F34" s="15"/>
      <c r="G34" s="15"/>
    </row>
    <row r="35" spans="2:9">
      <c r="B35" s="269" t="s">
        <v>82</v>
      </c>
      <c r="C35" s="270" t="s">
        <v>108</v>
      </c>
      <c r="D35" s="270"/>
      <c r="E35" s="270"/>
      <c r="F35" s="15"/>
      <c r="G35" s="15"/>
    </row>
    <row r="36" spans="2:9">
      <c r="B36" s="269" t="s">
        <v>109</v>
      </c>
      <c r="C36" s="270" t="s">
        <v>110</v>
      </c>
      <c r="D36" s="270"/>
      <c r="E36" s="270"/>
      <c r="F36" s="15"/>
      <c r="G36" s="15"/>
    </row>
    <row r="37" spans="2:9" ht="12.75" customHeight="1">
      <c r="B37" s="271" t="s">
        <v>80</v>
      </c>
      <c r="C37" s="270" t="s">
        <v>111</v>
      </c>
      <c r="D37" s="270"/>
      <c r="E37" s="270"/>
      <c r="F37" s="15"/>
      <c r="G37" s="15"/>
      <c r="I37" s="138"/>
    </row>
    <row r="38" spans="2:9" ht="12.75" customHeight="1">
      <c r="B38" s="269" t="s">
        <v>87</v>
      </c>
      <c r="C38" s="270" t="s">
        <v>112</v>
      </c>
      <c r="D38" s="270"/>
      <c r="E38" s="270"/>
      <c r="F38" s="16"/>
      <c r="G38" s="16"/>
    </row>
    <row r="39" spans="2:9" ht="12.75" customHeight="1">
      <c r="B39" s="269" t="s">
        <v>113</v>
      </c>
      <c r="C39" s="272" t="s">
        <v>114</v>
      </c>
      <c r="D39" s="270"/>
      <c r="E39" s="270"/>
      <c r="F39" s="15"/>
      <c r="G39" s="15"/>
    </row>
    <row r="40" spans="2:9">
      <c r="B40" s="17"/>
      <c r="C40" s="18"/>
      <c r="D40" s="19"/>
      <c r="E40" s="19"/>
      <c r="F40" s="16"/>
      <c r="G40" s="16"/>
    </row>
    <row r="41" spans="2:9" s="29" customFormat="1" ht="30" customHeight="1">
      <c r="B41" s="273" t="s">
        <v>115</v>
      </c>
      <c r="C41" s="273"/>
      <c r="D41" s="273"/>
      <c r="E41" s="273"/>
    </row>
    <row r="42" spans="2:9" s="29" customFormat="1" ht="73.150000000000006" customHeight="1">
      <c r="B42" s="273" t="s">
        <v>116</v>
      </c>
      <c r="C42" s="273"/>
      <c r="D42" s="273"/>
      <c r="E42" s="273"/>
    </row>
    <row r="43" spans="2:9" s="29" customFormat="1" ht="42" customHeight="1">
      <c r="B43" s="273" t="s">
        <v>117</v>
      </c>
      <c r="C43" s="273"/>
      <c r="D43" s="273"/>
      <c r="E43" s="273"/>
    </row>
    <row r="44" spans="2:9" ht="30" customHeight="1">
      <c r="B44" s="273" t="s">
        <v>118</v>
      </c>
      <c r="C44" s="273"/>
      <c r="D44" s="273"/>
      <c r="E44" s="273"/>
    </row>
    <row r="45" spans="2:9">
      <c r="B45" s="205"/>
      <c r="C45" s="205"/>
      <c r="D45" s="205"/>
      <c r="E45" s="205"/>
      <c r="F45" s="49"/>
      <c r="G45" s="49"/>
    </row>
    <row r="47" spans="2:9">
      <c r="B47" s="204"/>
      <c r="C47" s="204"/>
    </row>
    <row r="49" spans="2:7" s="29" customFormat="1">
      <c r="B49" s="204"/>
      <c r="C49" s="204"/>
      <c r="D49" s="25"/>
      <c r="E49" s="24"/>
      <c r="F49" s="1"/>
      <c r="G49" s="1"/>
    </row>
    <row r="50" spans="2:7">
      <c r="B50" s="204"/>
      <c r="C50" s="204"/>
    </row>
    <row r="52" spans="2:7">
      <c r="B52" s="204"/>
      <c r="C52" s="204"/>
    </row>
    <row r="54" spans="2:7" s="29" customFormat="1">
      <c r="B54" s="204"/>
      <c r="C54" s="204"/>
      <c r="D54" s="25"/>
      <c r="E54" s="24"/>
      <c r="F54" s="1"/>
      <c r="G54" s="1"/>
    </row>
    <row r="55" spans="2:7">
      <c r="B55" s="204"/>
      <c r="C55" s="204"/>
    </row>
    <row r="56" spans="2:7">
      <c r="B56" s="204"/>
      <c r="C56" s="204"/>
    </row>
    <row r="58" spans="2:7">
      <c r="B58" s="206"/>
      <c r="C58" s="206"/>
      <c r="D58" s="206"/>
      <c r="E58" s="206"/>
      <c r="F58" s="50"/>
      <c r="G58" s="50"/>
    </row>
    <row r="59" spans="2:7">
      <c r="B59" s="207"/>
      <c r="C59" s="207"/>
      <c r="D59" s="207"/>
      <c r="E59" s="207"/>
      <c r="F59" s="51"/>
      <c r="G59" s="51"/>
    </row>
    <row r="61" spans="2:7" s="29" customFormat="1">
      <c r="B61" s="274"/>
      <c r="C61" s="274"/>
      <c r="D61" s="274"/>
      <c r="E61" s="274"/>
    </row>
    <row r="63" spans="2:7">
      <c r="B63" s="208"/>
      <c r="C63" s="209"/>
      <c r="D63" s="26"/>
      <c r="E63" s="52"/>
      <c r="F63" s="53"/>
      <c r="G63" s="53"/>
    </row>
    <row r="64" spans="2:7">
      <c r="B64" s="208"/>
      <c r="C64" s="209"/>
      <c r="D64" s="26"/>
      <c r="E64" s="52"/>
      <c r="F64" s="53"/>
      <c r="G64" s="53"/>
    </row>
    <row r="65" spans="2:7">
      <c r="B65" s="208"/>
      <c r="C65" s="209"/>
      <c r="D65" s="26"/>
      <c r="E65" s="52"/>
      <c r="F65" s="27"/>
      <c r="G65" s="27"/>
    </row>
    <row r="66" spans="2:7">
      <c r="B66" s="208"/>
      <c r="C66" s="209"/>
      <c r="D66" s="26"/>
      <c r="E66" s="52"/>
      <c r="F66" s="27"/>
      <c r="G66" s="27"/>
    </row>
    <row r="67" spans="2:7">
      <c r="B67" s="53"/>
      <c r="C67" s="52"/>
      <c r="D67" s="22"/>
      <c r="E67" s="52"/>
      <c r="F67" s="21"/>
      <c r="G67" s="21"/>
    </row>
    <row r="68" spans="2:7">
      <c r="B68" s="52"/>
      <c r="C68" s="21"/>
      <c r="D68" s="22"/>
      <c r="E68" s="52"/>
      <c r="F68" s="20"/>
      <c r="G68" s="20"/>
    </row>
    <row r="69" spans="2:7">
      <c r="B69" s="52"/>
      <c r="C69" s="21"/>
      <c r="D69" s="22"/>
      <c r="E69" s="52"/>
      <c r="F69" s="20"/>
      <c r="G69" s="20"/>
    </row>
    <row r="70" spans="2:7">
      <c r="B70" s="52"/>
      <c r="C70" s="21"/>
      <c r="D70" s="22"/>
      <c r="E70" s="52"/>
      <c r="F70" s="20"/>
      <c r="G70" s="20"/>
    </row>
    <row r="71" spans="2:7">
      <c r="B71" s="52"/>
      <c r="C71" s="21"/>
      <c r="D71" s="22"/>
      <c r="E71" s="52"/>
      <c r="F71" s="23"/>
      <c r="G71" s="23"/>
    </row>
    <row r="72" spans="2:7">
      <c r="B72" s="53"/>
      <c r="C72" s="21"/>
      <c r="D72" s="22"/>
      <c r="E72" s="52"/>
      <c r="F72" s="20"/>
      <c r="G72" s="20"/>
    </row>
    <row r="73" spans="2:7">
      <c r="B73" s="52"/>
      <c r="C73" s="21"/>
      <c r="D73" s="22"/>
      <c r="E73" s="52"/>
      <c r="F73" s="20"/>
      <c r="G73" s="20"/>
    </row>
    <row r="74" spans="2:7">
      <c r="B74" s="52"/>
      <c r="C74" s="21"/>
      <c r="D74" s="22"/>
      <c r="E74" s="52"/>
      <c r="F74" s="20"/>
      <c r="G74" s="20"/>
    </row>
    <row r="75" spans="2:7">
      <c r="B75" s="52"/>
      <c r="C75" s="21"/>
      <c r="D75" s="22"/>
      <c r="E75" s="52"/>
      <c r="F75" s="20"/>
      <c r="G75" s="20"/>
    </row>
    <row r="76" spans="2:7">
      <c r="B76" s="52"/>
      <c r="C76" s="21"/>
      <c r="D76" s="22"/>
      <c r="E76" s="52"/>
      <c r="F76" s="20"/>
      <c r="G76" s="20"/>
    </row>
    <row r="77" spans="2:7">
      <c r="B77" s="52"/>
      <c r="C77" s="21"/>
      <c r="D77" s="22"/>
      <c r="E77" s="52"/>
      <c r="F77" s="20"/>
      <c r="G77" s="20"/>
    </row>
    <row r="78" spans="2:7">
      <c r="B78" s="52"/>
      <c r="C78" s="21"/>
      <c r="D78" s="22"/>
      <c r="E78" s="52"/>
      <c r="F78" s="20"/>
      <c r="G78" s="20"/>
    </row>
    <row r="79" spans="2:7">
      <c r="B79" s="52"/>
      <c r="C79" s="21"/>
      <c r="D79" s="22"/>
      <c r="E79" s="52"/>
      <c r="F79" s="20"/>
      <c r="G79" s="20"/>
    </row>
    <row r="80" spans="2:7">
      <c r="B80" s="52"/>
      <c r="C80" s="21"/>
      <c r="D80" s="22"/>
      <c r="E80" s="52"/>
      <c r="F80" s="20"/>
      <c r="G80" s="20"/>
    </row>
    <row r="81" spans="2:7">
      <c r="B81" s="52"/>
      <c r="C81" s="21"/>
      <c r="D81" s="22"/>
      <c r="E81" s="52"/>
      <c r="F81" s="20"/>
      <c r="G81" s="20"/>
    </row>
    <row r="82" spans="2:7">
      <c r="B82" s="52"/>
      <c r="C82" s="21"/>
      <c r="D82" s="22"/>
      <c r="E82" s="52"/>
      <c r="F82" s="20"/>
      <c r="G82" s="20"/>
    </row>
    <row r="83" spans="2:7">
      <c r="B83" s="52"/>
      <c r="C83" s="28"/>
      <c r="D83" s="26"/>
      <c r="E83" s="52"/>
      <c r="F83" s="20"/>
      <c r="G83" s="20"/>
    </row>
    <row r="84" spans="2:7">
      <c r="B84" s="52"/>
      <c r="C84" s="21"/>
      <c r="D84" s="22"/>
      <c r="E84" s="52"/>
      <c r="F84" s="20"/>
      <c r="G84" s="20"/>
    </row>
    <row r="85" spans="2:7">
      <c r="B85" s="52"/>
      <c r="C85" s="21"/>
      <c r="D85" s="22"/>
      <c r="E85" s="52"/>
      <c r="F85" s="20"/>
      <c r="G85" s="20"/>
    </row>
    <row r="86" spans="2:7">
      <c r="B86" s="52"/>
      <c r="C86" s="21"/>
      <c r="D86" s="22"/>
      <c r="E86" s="52"/>
      <c r="F86" s="20"/>
      <c r="G86" s="20"/>
    </row>
    <row r="87" spans="2:7">
      <c r="B87" s="52"/>
      <c r="C87" s="21"/>
      <c r="D87" s="22"/>
      <c r="E87" s="52"/>
      <c r="F87" s="20"/>
      <c r="G87" s="20"/>
    </row>
    <row r="88" spans="2:7">
      <c r="B88" s="52"/>
      <c r="C88" s="21"/>
      <c r="D88" s="22"/>
      <c r="E88" s="52"/>
      <c r="F88" s="20"/>
      <c r="G88" s="20"/>
    </row>
    <row r="89" spans="2:7">
      <c r="B89" s="52"/>
      <c r="C89" s="21"/>
      <c r="D89" s="22"/>
      <c r="E89" s="52"/>
      <c r="F89" s="20"/>
      <c r="G89" s="20"/>
    </row>
    <row r="90" spans="2:7">
      <c r="B90" s="52"/>
      <c r="C90" s="21"/>
      <c r="D90" s="22"/>
      <c r="E90" s="52"/>
      <c r="F90" s="20"/>
      <c r="G90" s="20"/>
    </row>
    <row r="91" spans="2:7">
      <c r="B91" s="52"/>
      <c r="C91" s="21"/>
      <c r="D91" s="22"/>
      <c r="E91" s="52"/>
      <c r="F91" s="20"/>
      <c r="G91" s="20"/>
    </row>
    <row r="92" spans="2:7">
      <c r="B92" s="52"/>
      <c r="C92" s="21"/>
      <c r="D92" s="22"/>
      <c r="E92" s="52"/>
      <c r="F92" s="20"/>
      <c r="G92" s="20"/>
    </row>
    <row r="93" spans="2:7">
      <c r="B93" s="52"/>
      <c r="C93" s="21"/>
      <c r="D93" s="22"/>
      <c r="E93" s="52"/>
      <c r="F93" s="20"/>
      <c r="G93" s="20"/>
    </row>
    <row r="94" spans="2:7">
      <c r="B94" s="52"/>
      <c r="C94" s="21"/>
      <c r="D94" s="22"/>
      <c r="E94" s="52"/>
      <c r="F94" s="20"/>
      <c r="G94" s="20"/>
    </row>
    <row r="95" spans="2:7">
      <c r="B95" s="52"/>
      <c r="C95" s="21"/>
      <c r="D95" s="22"/>
      <c r="E95" s="52"/>
      <c r="F95" s="20"/>
      <c r="G95" s="20"/>
    </row>
    <row r="96" spans="2:7">
      <c r="B96" s="52"/>
      <c r="C96" s="21"/>
      <c r="D96" s="22"/>
      <c r="E96" s="52"/>
      <c r="F96" s="20"/>
      <c r="G96" s="20"/>
    </row>
    <row r="97" spans="2:7">
      <c r="B97" s="52"/>
      <c r="C97" s="28"/>
      <c r="D97" s="26"/>
      <c r="E97" s="52"/>
      <c r="F97" s="20"/>
      <c r="G97" s="20"/>
    </row>
    <row r="98" spans="2:7">
      <c r="B98" s="52"/>
      <c r="C98" s="21"/>
      <c r="D98" s="22"/>
      <c r="E98" s="52"/>
      <c r="F98" s="20"/>
      <c r="G98" s="20"/>
    </row>
    <row r="99" spans="2:7">
      <c r="B99" s="52"/>
      <c r="C99" s="21"/>
      <c r="D99" s="22"/>
      <c r="E99" s="52"/>
      <c r="F99" s="23"/>
      <c r="G99" s="23"/>
    </row>
    <row r="100" spans="2:7">
      <c r="B100" s="52"/>
      <c r="C100" s="52"/>
      <c r="D100" s="22"/>
      <c r="E100" s="52"/>
      <c r="F100" s="20"/>
      <c r="G100" s="20"/>
    </row>
    <row r="101" spans="2:7">
      <c r="B101" s="52"/>
      <c r="C101" s="52"/>
      <c r="D101" s="22"/>
      <c r="E101" s="52"/>
      <c r="F101" s="20"/>
      <c r="G101" s="20"/>
    </row>
    <row r="102" spans="2:7">
      <c r="B102" s="52"/>
      <c r="C102" s="21"/>
      <c r="D102" s="22"/>
      <c r="E102" s="52"/>
      <c r="F102" s="20"/>
      <c r="G102" s="20"/>
    </row>
    <row r="103" spans="2:7">
      <c r="B103" s="52"/>
      <c r="C103" s="21"/>
      <c r="D103" s="22"/>
      <c r="E103" s="52"/>
      <c r="F103" s="20"/>
      <c r="G103" s="20"/>
    </row>
    <row r="104" spans="2:7">
      <c r="B104" s="52"/>
      <c r="C104" s="21"/>
      <c r="D104" s="22"/>
      <c r="E104" s="52"/>
      <c r="F104" s="20"/>
      <c r="G104" s="20"/>
    </row>
    <row r="105" spans="2:7">
      <c r="B105" s="52"/>
      <c r="C105" s="21"/>
      <c r="D105" s="22"/>
      <c r="E105" s="52"/>
      <c r="F105" s="20"/>
      <c r="G105" s="20"/>
    </row>
    <row r="106" spans="2:7">
      <c r="B106" s="52"/>
      <c r="C106" s="21"/>
      <c r="D106" s="22"/>
      <c r="E106" s="52"/>
      <c r="F106" s="20"/>
      <c r="G106" s="20"/>
    </row>
    <row r="107" spans="2:7">
      <c r="B107" s="52"/>
      <c r="C107" s="21"/>
      <c r="D107" s="22"/>
      <c r="E107" s="52"/>
      <c r="F107" s="20"/>
      <c r="G107" s="20"/>
    </row>
    <row r="108" spans="2:7">
      <c r="B108" s="52"/>
      <c r="C108" s="21"/>
      <c r="D108" s="22"/>
      <c r="E108" s="52"/>
      <c r="F108" s="20"/>
      <c r="G108" s="20"/>
    </row>
    <row r="109" spans="2:7">
      <c r="B109" s="52"/>
      <c r="C109" s="21"/>
      <c r="D109" s="22"/>
      <c r="E109" s="52"/>
      <c r="F109" s="20"/>
      <c r="G109" s="20"/>
    </row>
    <row r="110" spans="2:7">
      <c r="B110" s="52"/>
      <c r="C110" s="21"/>
      <c r="D110" s="22"/>
      <c r="E110" s="52"/>
      <c r="F110" s="20"/>
      <c r="G110" s="20"/>
    </row>
    <row r="111" spans="2:7">
      <c r="B111" s="52"/>
      <c r="C111" s="21"/>
      <c r="D111" s="22"/>
      <c r="E111" s="52"/>
      <c r="F111" s="23"/>
      <c r="G111" s="23"/>
    </row>
    <row r="112" spans="2:7">
      <c r="B112" s="52"/>
      <c r="C112" s="52"/>
      <c r="D112" s="22"/>
      <c r="E112" s="52"/>
      <c r="F112" s="20"/>
      <c r="G112" s="20"/>
    </row>
    <row r="113" spans="2:7">
      <c r="B113" s="52"/>
      <c r="C113" s="52"/>
      <c r="D113" s="22"/>
      <c r="E113" s="52"/>
      <c r="F113" s="20"/>
      <c r="G113" s="20"/>
    </row>
    <row r="114" spans="2:7">
      <c r="B114" s="52"/>
      <c r="C114" s="21"/>
      <c r="D114" s="22"/>
      <c r="E114" s="52"/>
      <c r="F114" s="20"/>
      <c r="G114" s="20"/>
    </row>
    <row r="115" spans="2:7">
      <c r="B115" s="208"/>
      <c r="C115" s="21"/>
      <c r="D115" s="22"/>
      <c r="E115" s="52"/>
      <c r="F115" s="20"/>
      <c r="G115" s="20"/>
    </row>
    <row r="116" spans="2:7">
      <c r="B116" s="208"/>
      <c r="C116" s="21"/>
      <c r="D116" s="22"/>
      <c r="E116" s="52"/>
      <c r="F116" s="20"/>
      <c r="G116" s="20"/>
    </row>
    <row r="117" spans="2:7">
      <c r="B117" s="52"/>
      <c r="C117" s="21"/>
      <c r="D117" s="22"/>
      <c r="E117" s="52"/>
      <c r="F117" s="23"/>
      <c r="G117" s="23"/>
    </row>
    <row r="118" spans="2:7">
      <c r="B118" s="52"/>
      <c r="C118" s="52"/>
      <c r="D118" s="22"/>
      <c r="E118" s="52"/>
      <c r="F118" s="20"/>
      <c r="G118" s="20"/>
    </row>
    <row r="119" spans="2:7">
      <c r="B119" s="52"/>
      <c r="C119" s="52"/>
      <c r="D119" s="22"/>
      <c r="E119" s="52"/>
      <c r="F119" s="20"/>
      <c r="G119" s="20"/>
    </row>
    <row r="120" spans="2:7">
      <c r="B120" s="52"/>
      <c r="C120" s="21"/>
      <c r="D120" s="22"/>
      <c r="E120" s="52"/>
      <c r="F120" s="20"/>
      <c r="G120" s="20"/>
    </row>
    <row r="121" spans="2:7">
      <c r="B121" s="52"/>
      <c r="C121" s="21"/>
      <c r="D121" s="22"/>
      <c r="E121" s="52"/>
      <c r="F121" s="20"/>
      <c r="G121" s="20"/>
    </row>
    <row r="122" spans="2:7">
      <c r="B122" s="52"/>
      <c r="C122" s="21"/>
      <c r="D122" s="22"/>
      <c r="E122" s="52"/>
      <c r="F122" s="20"/>
      <c r="G122" s="20"/>
    </row>
    <row r="123" spans="2:7">
      <c r="B123" s="52"/>
      <c r="C123" s="21"/>
      <c r="D123" s="22"/>
      <c r="E123" s="52"/>
      <c r="F123" s="20"/>
      <c r="G123" s="20"/>
    </row>
    <row r="124" spans="2:7">
      <c r="B124" s="52"/>
      <c r="C124" s="21"/>
      <c r="D124" s="22"/>
      <c r="E124" s="52"/>
      <c r="F124" s="20"/>
      <c r="G124" s="20"/>
    </row>
    <row r="125" spans="2:7">
      <c r="B125" s="52"/>
      <c r="C125" s="21"/>
      <c r="D125" s="22"/>
      <c r="E125" s="52"/>
      <c r="F125" s="20"/>
      <c r="G125" s="20"/>
    </row>
    <row r="126" spans="2:7">
      <c r="B126" s="52"/>
      <c r="C126" s="21"/>
      <c r="D126" s="22"/>
      <c r="E126" s="52"/>
      <c r="F126" s="20"/>
      <c r="G126" s="20"/>
    </row>
    <row r="127" spans="2:7">
      <c r="B127" s="52"/>
      <c r="C127" s="21"/>
      <c r="D127" s="22"/>
      <c r="E127" s="52"/>
      <c r="F127" s="23"/>
      <c r="G127" s="23"/>
    </row>
    <row r="128" spans="2:7">
      <c r="B128" s="52"/>
      <c r="C128" s="21"/>
      <c r="D128" s="22"/>
      <c r="E128" s="52"/>
      <c r="F128" s="20"/>
      <c r="G128" s="20"/>
    </row>
    <row r="129" spans="2:7">
      <c r="B129" s="52"/>
      <c r="C129" s="21"/>
      <c r="D129" s="22"/>
      <c r="E129" s="52"/>
      <c r="F129" s="23"/>
      <c r="G129" s="23"/>
    </row>
    <row r="131" spans="2:7">
      <c r="B131" s="204"/>
      <c r="C131" s="204"/>
      <c r="D131" s="204"/>
      <c r="E131" s="204"/>
      <c r="F131" s="48"/>
      <c r="G131" s="48"/>
    </row>
    <row r="132" spans="2:7">
      <c r="B132" s="205"/>
      <c r="C132" s="205"/>
      <c r="D132" s="205"/>
      <c r="E132" s="205"/>
      <c r="F132" s="49"/>
      <c r="G132" s="49"/>
    </row>
    <row r="134" spans="2:7">
      <c r="B134" s="204"/>
      <c r="C134" s="204"/>
    </row>
    <row r="136" spans="2:7">
      <c r="B136" s="204"/>
      <c r="C136" s="204"/>
    </row>
    <row r="137" spans="2:7">
      <c r="B137" s="204"/>
      <c r="C137" s="204"/>
    </row>
    <row r="139" spans="2:7">
      <c r="B139" s="204"/>
      <c r="C139" s="204"/>
    </row>
    <row r="141" spans="2:7">
      <c r="B141" s="204"/>
      <c r="C141" s="204"/>
    </row>
    <row r="142" spans="2:7">
      <c r="B142" s="204"/>
      <c r="C142" s="204"/>
    </row>
    <row r="143" spans="2:7">
      <c r="B143" s="204"/>
      <c r="C143" s="204"/>
    </row>
    <row r="145" spans="2:7">
      <c r="B145" s="206"/>
      <c r="C145" s="206"/>
      <c r="D145" s="206"/>
      <c r="E145" s="206"/>
      <c r="F145" s="50"/>
      <c r="G145" s="50"/>
    </row>
    <row r="146" spans="2:7">
      <c r="B146" s="207"/>
      <c r="C146" s="207"/>
      <c r="D146" s="207"/>
      <c r="E146" s="207"/>
      <c r="F146" s="51"/>
      <c r="G146" s="51"/>
    </row>
    <row r="148" spans="2:7">
      <c r="B148" s="274"/>
      <c r="C148" s="274"/>
      <c r="D148" s="274"/>
      <c r="E148" s="274"/>
      <c r="F148" s="29"/>
      <c r="G148" s="29"/>
    </row>
    <row r="150" spans="2:7">
      <c r="B150" s="208"/>
      <c r="C150" s="209"/>
      <c r="D150" s="26"/>
      <c r="E150" s="52"/>
      <c r="F150" s="53"/>
      <c r="G150" s="53"/>
    </row>
    <row r="151" spans="2:7">
      <c r="B151" s="208"/>
      <c r="C151" s="209"/>
      <c r="D151" s="26"/>
      <c r="E151" s="52"/>
      <c r="F151" s="53"/>
      <c r="G151" s="53"/>
    </row>
    <row r="152" spans="2:7">
      <c r="B152" s="208"/>
      <c r="C152" s="209"/>
      <c r="D152" s="26"/>
      <c r="E152" s="52"/>
      <c r="F152" s="27"/>
      <c r="G152" s="27"/>
    </row>
    <row r="153" spans="2:7">
      <c r="B153" s="208"/>
      <c r="C153" s="209"/>
      <c r="D153" s="26"/>
      <c r="E153" s="52"/>
      <c r="F153" s="27"/>
      <c r="G153" s="27"/>
    </row>
    <row r="154" spans="2:7">
      <c r="B154" s="53"/>
      <c r="C154" s="52"/>
      <c r="D154" s="22"/>
      <c r="E154" s="52"/>
      <c r="F154" s="21"/>
      <c r="G154" s="21"/>
    </row>
    <row r="155" spans="2:7">
      <c r="B155" s="52"/>
      <c r="C155" s="21"/>
      <c r="D155" s="22"/>
      <c r="E155" s="52"/>
      <c r="F155" s="20"/>
      <c r="G155" s="20"/>
    </row>
    <row r="156" spans="2:7">
      <c r="B156" s="52"/>
      <c r="C156" s="21"/>
      <c r="D156" s="22"/>
      <c r="E156" s="52"/>
      <c r="F156" s="20"/>
      <c r="G156" s="20"/>
    </row>
    <row r="157" spans="2:7">
      <c r="B157" s="52"/>
      <c r="C157" s="21"/>
      <c r="D157" s="22"/>
      <c r="E157" s="52"/>
      <c r="F157" s="20"/>
      <c r="G157" s="20"/>
    </row>
    <row r="158" spans="2:7">
      <c r="B158" s="52"/>
      <c r="C158" s="21"/>
      <c r="D158" s="22"/>
      <c r="E158" s="52"/>
      <c r="F158" s="23"/>
      <c r="G158" s="23"/>
    </row>
    <row r="159" spans="2:7">
      <c r="B159" s="53"/>
      <c r="C159" s="21"/>
      <c r="D159" s="22"/>
      <c r="E159" s="52"/>
      <c r="F159" s="20"/>
      <c r="G159" s="20"/>
    </row>
    <row r="160" spans="2:7">
      <c r="B160" s="52"/>
      <c r="C160" s="21"/>
      <c r="D160" s="22"/>
      <c r="E160" s="52"/>
      <c r="F160" s="20"/>
      <c r="G160" s="20"/>
    </row>
    <row r="161" spans="2:7">
      <c r="B161" s="52"/>
      <c r="C161" s="21"/>
      <c r="D161" s="22"/>
      <c r="E161" s="52"/>
      <c r="F161" s="20"/>
      <c r="G161" s="20"/>
    </row>
    <row r="162" spans="2:7">
      <c r="B162" s="52"/>
      <c r="C162" s="21"/>
      <c r="D162" s="22"/>
      <c r="E162" s="52"/>
      <c r="F162" s="20"/>
      <c r="G162" s="20"/>
    </row>
    <row r="163" spans="2:7">
      <c r="B163" s="52"/>
      <c r="C163" s="21"/>
      <c r="D163" s="22"/>
      <c r="E163" s="52"/>
      <c r="F163" s="20"/>
      <c r="G163" s="20"/>
    </row>
    <row r="164" spans="2:7">
      <c r="B164" s="52"/>
      <c r="C164" s="21"/>
      <c r="D164" s="22"/>
      <c r="E164" s="52"/>
      <c r="F164" s="20"/>
      <c r="G164" s="20"/>
    </row>
    <row r="165" spans="2:7">
      <c r="B165" s="52"/>
      <c r="C165" s="21"/>
      <c r="D165" s="22"/>
      <c r="E165" s="52"/>
      <c r="F165" s="20"/>
      <c r="G165" s="20"/>
    </row>
    <row r="166" spans="2:7">
      <c r="B166" s="52"/>
      <c r="C166" s="21"/>
      <c r="D166" s="22"/>
      <c r="E166" s="52"/>
      <c r="F166" s="20"/>
      <c r="G166" s="20"/>
    </row>
    <row r="167" spans="2:7">
      <c r="B167" s="52"/>
      <c r="C167" s="21"/>
      <c r="D167" s="22"/>
      <c r="E167" s="52"/>
      <c r="F167" s="20"/>
      <c r="G167" s="20"/>
    </row>
    <row r="168" spans="2:7">
      <c r="B168" s="52"/>
      <c r="C168" s="21"/>
      <c r="D168" s="22"/>
      <c r="E168" s="52"/>
      <c r="F168" s="20"/>
      <c r="G168" s="20"/>
    </row>
    <row r="169" spans="2:7">
      <c r="B169" s="52"/>
      <c r="C169" s="21"/>
      <c r="D169" s="22"/>
      <c r="E169" s="52"/>
      <c r="F169" s="20"/>
      <c r="G169" s="20"/>
    </row>
    <row r="170" spans="2:7">
      <c r="B170" s="52"/>
      <c r="C170" s="28"/>
      <c r="D170" s="26"/>
      <c r="E170" s="52"/>
      <c r="F170" s="20"/>
      <c r="G170" s="20"/>
    </row>
    <row r="171" spans="2:7">
      <c r="B171" s="52"/>
      <c r="C171" s="21"/>
      <c r="D171" s="22"/>
      <c r="E171" s="52"/>
      <c r="F171" s="20"/>
      <c r="G171" s="20"/>
    </row>
    <row r="172" spans="2:7">
      <c r="B172" s="52"/>
      <c r="C172" s="21"/>
      <c r="D172" s="22"/>
      <c r="E172" s="52"/>
      <c r="F172" s="20"/>
      <c r="G172" s="20"/>
    </row>
    <row r="173" spans="2:7">
      <c r="B173" s="52"/>
      <c r="C173" s="21"/>
      <c r="D173" s="22"/>
      <c r="E173" s="52"/>
      <c r="F173" s="20"/>
      <c r="G173" s="20"/>
    </row>
    <row r="174" spans="2:7">
      <c r="B174" s="52"/>
      <c r="C174" s="21"/>
      <c r="D174" s="22"/>
      <c r="E174" s="52"/>
      <c r="F174" s="20"/>
      <c r="G174" s="20"/>
    </row>
    <row r="175" spans="2:7">
      <c r="B175" s="52"/>
      <c r="C175" s="21"/>
      <c r="D175" s="22"/>
      <c r="E175" s="52"/>
      <c r="F175" s="20"/>
      <c r="G175" s="20"/>
    </row>
    <row r="176" spans="2:7">
      <c r="B176" s="52"/>
      <c r="C176" s="21"/>
      <c r="D176" s="22"/>
      <c r="E176" s="52"/>
      <c r="F176" s="20"/>
      <c r="G176" s="20"/>
    </row>
    <row r="177" spans="2:7">
      <c r="B177" s="52"/>
      <c r="C177" s="21"/>
      <c r="D177" s="22"/>
      <c r="E177" s="52"/>
      <c r="F177" s="20"/>
      <c r="G177" s="20"/>
    </row>
    <row r="178" spans="2:7">
      <c r="B178" s="52"/>
      <c r="C178" s="21"/>
      <c r="D178" s="22"/>
      <c r="E178" s="52"/>
      <c r="F178" s="20"/>
      <c r="G178" s="20"/>
    </row>
    <row r="179" spans="2:7">
      <c r="B179" s="52"/>
      <c r="C179" s="21"/>
      <c r="D179" s="22"/>
      <c r="E179" s="52"/>
      <c r="F179" s="20"/>
      <c r="G179" s="20"/>
    </row>
    <row r="180" spans="2:7">
      <c r="B180" s="52"/>
      <c r="C180" s="21"/>
      <c r="D180" s="22"/>
      <c r="E180" s="52"/>
      <c r="F180" s="20"/>
      <c r="G180" s="20"/>
    </row>
    <row r="181" spans="2:7">
      <c r="B181" s="52"/>
      <c r="C181" s="21"/>
      <c r="D181" s="22"/>
      <c r="E181" s="52"/>
      <c r="F181" s="20"/>
      <c r="G181" s="20"/>
    </row>
    <row r="182" spans="2:7">
      <c r="B182" s="52"/>
      <c r="C182" s="21"/>
      <c r="D182" s="22"/>
      <c r="E182" s="52"/>
      <c r="F182" s="20"/>
      <c r="G182" s="20"/>
    </row>
    <row r="183" spans="2:7">
      <c r="B183" s="52"/>
      <c r="C183" s="21"/>
      <c r="D183" s="22"/>
      <c r="E183" s="52"/>
      <c r="F183" s="20"/>
      <c r="G183" s="20"/>
    </row>
    <row r="184" spans="2:7">
      <c r="B184" s="52"/>
      <c r="C184" s="28"/>
      <c r="D184" s="26"/>
      <c r="E184" s="52"/>
      <c r="F184" s="20"/>
      <c r="G184" s="20"/>
    </row>
    <row r="185" spans="2:7">
      <c r="B185" s="52"/>
      <c r="C185" s="21"/>
      <c r="D185" s="22"/>
      <c r="E185" s="52"/>
      <c r="F185" s="20"/>
      <c r="G185" s="20"/>
    </row>
    <row r="186" spans="2:7">
      <c r="B186" s="52"/>
      <c r="C186" s="21"/>
      <c r="D186" s="22"/>
      <c r="E186" s="52"/>
      <c r="F186" s="23"/>
      <c r="G186" s="23"/>
    </row>
    <row r="187" spans="2:7">
      <c r="B187" s="52"/>
      <c r="C187" s="52"/>
      <c r="D187" s="22"/>
      <c r="E187" s="52"/>
      <c r="F187" s="20"/>
      <c r="G187" s="20"/>
    </row>
    <row r="188" spans="2:7">
      <c r="B188" s="52"/>
      <c r="C188" s="52"/>
      <c r="D188" s="22"/>
      <c r="E188" s="52"/>
      <c r="F188" s="20"/>
      <c r="G188" s="20"/>
    </row>
    <row r="189" spans="2:7">
      <c r="B189" s="52"/>
      <c r="C189" s="21"/>
      <c r="D189" s="22"/>
      <c r="E189" s="52"/>
      <c r="F189" s="20"/>
      <c r="G189" s="20"/>
    </row>
    <row r="190" spans="2:7">
      <c r="B190" s="52"/>
      <c r="C190" s="21"/>
      <c r="D190" s="22"/>
      <c r="E190" s="52"/>
      <c r="F190" s="20"/>
      <c r="G190" s="20"/>
    </row>
    <row r="191" spans="2:7">
      <c r="B191" s="52"/>
      <c r="C191" s="21"/>
      <c r="D191" s="22"/>
      <c r="E191" s="52"/>
      <c r="F191" s="20"/>
      <c r="G191" s="20"/>
    </row>
    <row r="192" spans="2:7">
      <c r="B192" s="52"/>
      <c r="C192" s="21"/>
      <c r="D192" s="22"/>
      <c r="E192" s="52"/>
      <c r="F192" s="20"/>
      <c r="G192" s="20"/>
    </row>
    <row r="193" spans="2:7">
      <c r="B193" s="52"/>
      <c r="C193" s="21"/>
      <c r="D193" s="22"/>
      <c r="E193" s="52"/>
      <c r="F193" s="20"/>
      <c r="G193" s="20"/>
    </row>
    <row r="194" spans="2:7">
      <c r="B194" s="52"/>
      <c r="C194" s="21"/>
      <c r="D194" s="22"/>
      <c r="E194" s="52"/>
      <c r="F194" s="20"/>
      <c r="G194" s="20"/>
    </row>
    <row r="195" spans="2:7">
      <c r="B195" s="52"/>
      <c r="C195" s="21"/>
      <c r="D195" s="22"/>
      <c r="E195" s="52"/>
      <c r="F195" s="20"/>
      <c r="G195" s="20"/>
    </row>
    <row r="196" spans="2:7">
      <c r="B196" s="52"/>
      <c r="C196" s="21"/>
      <c r="D196" s="22"/>
      <c r="E196" s="52"/>
      <c r="F196" s="20"/>
      <c r="G196" s="20"/>
    </row>
    <row r="197" spans="2:7">
      <c r="B197" s="52"/>
      <c r="C197" s="21"/>
      <c r="D197" s="22"/>
      <c r="E197" s="52"/>
      <c r="F197" s="20"/>
      <c r="G197" s="20"/>
    </row>
    <row r="198" spans="2:7">
      <c r="B198" s="52"/>
      <c r="C198" s="21"/>
      <c r="D198" s="22"/>
      <c r="E198" s="52"/>
      <c r="F198" s="23"/>
      <c r="G198" s="23"/>
    </row>
    <row r="199" spans="2:7">
      <c r="B199" s="52"/>
      <c r="C199" s="52"/>
      <c r="D199" s="22"/>
      <c r="E199" s="52"/>
      <c r="F199" s="20"/>
      <c r="G199" s="20"/>
    </row>
    <row r="200" spans="2:7">
      <c r="B200" s="52"/>
      <c r="C200" s="52"/>
      <c r="D200" s="22"/>
      <c r="E200" s="52"/>
      <c r="F200" s="20"/>
      <c r="G200" s="20"/>
    </row>
    <row r="201" spans="2:7">
      <c r="B201" s="52"/>
      <c r="C201" s="21"/>
      <c r="D201" s="22"/>
      <c r="E201" s="52"/>
      <c r="F201" s="20"/>
      <c r="G201" s="20"/>
    </row>
    <row r="202" spans="2:7">
      <c r="B202" s="208"/>
      <c r="C202" s="21"/>
      <c r="D202" s="22"/>
      <c r="E202" s="52"/>
      <c r="F202" s="20"/>
      <c r="G202" s="20"/>
    </row>
    <row r="203" spans="2:7">
      <c r="B203" s="208"/>
      <c r="C203" s="21"/>
      <c r="D203" s="22"/>
      <c r="E203" s="52"/>
      <c r="F203" s="20"/>
      <c r="G203" s="20"/>
    </row>
    <row r="204" spans="2:7">
      <c r="B204" s="52"/>
      <c r="C204" s="21"/>
      <c r="D204" s="22"/>
      <c r="E204" s="52"/>
      <c r="F204" s="23"/>
      <c r="G204" s="23"/>
    </row>
    <row r="205" spans="2:7">
      <c r="B205" s="52"/>
      <c r="C205" s="52"/>
      <c r="D205" s="22"/>
      <c r="E205" s="52"/>
      <c r="F205" s="20"/>
      <c r="G205" s="20"/>
    </row>
    <row r="206" spans="2:7">
      <c r="B206" s="52"/>
      <c r="C206" s="52"/>
      <c r="D206" s="22"/>
      <c r="E206" s="52"/>
      <c r="F206" s="20"/>
      <c r="G206" s="20"/>
    </row>
    <row r="207" spans="2:7">
      <c r="B207" s="52"/>
      <c r="C207" s="21"/>
      <c r="D207" s="22"/>
      <c r="E207" s="52"/>
      <c r="F207" s="20"/>
      <c r="G207" s="20"/>
    </row>
    <row r="208" spans="2:7">
      <c r="B208" s="52"/>
      <c r="C208" s="21"/>
      <c r="D208" s="22"/>
      <c r="E208" s="52"/>
      <c r="F208" s="20"/>
      <c r="G208" s="20"/>
    </row>
    <row r="209" spans="2:7">
      <c r="B209" s="52"/>
      <c r="C209" s="21"/>
      <c r="D209" s="22"/>
      <c r="E209" s="52"/>
      <c r="F209" s="20"/>
      <c r="G209" s="20"/>
    </row>
    <row r="210" spans="2:7">
      <c r="B210" s="52"/>
      <c r="C210" s="21"/>
      <c r="D210" s="22"/>
      <c r="E210" s="52"/>
      <c r="F210" s="20"/>
      <c r="G210" s="20"/>
    </row>
    <row r="211" spans="2:7">
      <c r="B211" s="52"/>
      <c r="C211" s="21"/>
      <c r="D211" s="22"/>
      <c r="E211" s="52"/>
      <c r="F211" s="20"/>
      <c r="G211" s="20"/>
    </row>
    <row r="212" spans="2:7">
      <c r="B212" s="52"/>
      <c r="C212" s="21"/>
      <c r="D212" s="22"/>
      <c r="E212" s="52"/>
      <c r="F212" s="20"/>
      <c r="G212" s="20"/>
    </row>
    <row r="213" spans="2:7">
      <c r="B213" s="52"/>
      <c r="C213" s="21"/>
      <c r="D213" s="22"/>
      <c r="E213" s="52"/>
      <c r="F213" s="20"/>
      <c r="G213" s="20"/>
    </row>
    <row r="214" spans="2:7">
      <c r="B214" s="52"/>
      <c r="C214" s="21"/>
      <c r="D214" s="22"/>
      <c r="E214" s="52"/>
      <c r="F214" s="23"/>
      <c r="G214" s="23"/>
    </row>
    <row r="215" spans="2:7">
      <c r="B215" s="52"/>
      <c r="C215" s="21"/>
      <c r="D215" s="22"/>
      <c r="E215" s="52"/>
      <c r="F215" s="20"/>
      <c r="G215" s="20"/>
    </row>
    <row r="216" spans="2:7">
      <c r="B216" s="52"/>
      <c r="C216" s="21"/>
      <c r="D216" s="22"/>
      <c r="E216" s="52"/>
      <c r="F216" s="23"/>
      <c r="G216" s="23"/>
    </row>
    <row r="218" spans="2:7">
      <c r="B218" s="204"/>
      <c r="C218" s="204"/>
      <c r="D218" s="204"/>
      <c r="E218" s="204"/>
      <c r="F218" s="48"/>
      <c r="G218" s="48"/>
    </row>
    <row r="219" spans="2:7">
      <c r="B219" s="205"/>
      <c r="C219" s="205"/>
      <c r="D219" s="205"/>
      <c r="E219" s="205"/>
      <c r="F219" s="49"/>
      <c r="G219" s="49"/>
    </row>
    <row r="221" spans="2:7">
      <c r="B221" s="204"/>
      <c r="C221" s="204"/>
    </row>
    <row r="223" spans="2:7">
      <c r="B223" s="204"/>
      <c r="C223" s="204"/>
    </row>
    <row r="224" spans="2:7">
      <c r="B224" s="204"/>
      <c r="C224" s="204"/>
    </row>
    <row r="226" spans="2:7">
      <c r="B226" s="204"/>
      <c r="C226" s="204"/>
    </row>
    <row r="228" spans="2:7">
      <c r="B228" s="204"/>
      <c r="C228" s="204"/>
    </row>
    <row r="229" spans="2:7">
      <c r="B229" s="204"/>
      <c r="C229" s="204"/>
    </row>
    <row r="230" spans="2:7">
      <c r="B230" s="204"/>
      <c r="C230" s="204"/>
    </row>
    <row r="231" spans="2:7">
      <c r="B231" s="206"/>
      <c r="C231" s="206"/>
      <c r="D231" s="206"/>
      <c r="E231" s="206"/>
      <c r="F231" s="50"/>
      <c r="G231" s="50"/>
    </row>
    <row r="232" spans="2:7">
      <c r="B232" s="207"/>
      <c r="C232" s="207"/>
      <c r="D232" s="207"/>
      <c r="E232" s="207"/>
      <c r="F232" s="51"/>
      <c r="G232" s="51"/>
    </row>
    <row r="234" spans="2:7">
      <c r="B234" s="274"/>
      <c r="C234" s="274"/>
      <c r="D234" s="274"/>
      <c r="E234" s="274"/>
      <c r="F234" s="29"/>
      <c r="G234" s="29"/>
    </row>
    <row r="236" spans="2:7">
      <c r="B236" s="208"/>
      <c r="C236" s="209"/>
      <c r="D236" s="26"/>
      <c r="E236" s="52"/>
      <c r="F236" s="53"/>
      <c r="G236" s="53"/>
    </row>
    <row r="237" spans="2:7">
      <c r="B237" s="208"/>
      <c r="C237" s="209"/>
      <c r="D237" s="26"/>
      <c r="E237" s="52"/>
      <c r="F237" s="53"/>
      <c r="G237" s="53"/>
    </row>
    <row r="238" spans="2:7">
      <c r="B238" s="208"/>
      <c r="C238" s="209"/>
      <c r="D238" s="26"/>
      <c r="E238" s="52"/>
      <c r="F238" s="27"/>
      <c r="G238" s="27"/>
    </row>
    <row r="239" spans="2:7">
      <c r="B239" s="208"/>
      <c r="C239" s="209"/>
      <c r="D239" s="26"/>
      <c r="E239" s="52"/>
      <c r="F239" s="27"/>
      <c r="G239" s="27"/>
    </row>
    <row r="240" spans="2:7">
      <c r="B240" s="53"/>
      <c r="C240" s="52"/>
      <c r="D240" s="22"/>
      <c r="E240" s="52"/>
      <c r="F240" s="21"/>
      <c r="G240" s="21"/>
    </row>
    <row r="241" spans="2:7">
      <c r="B241" s="52"/>
      <c r="C241" s="21"/>
      <c r="D241" s="22"/>
      <c r="E241" s="52"/>
      <c r="F241" s="20"/>
      <c r="G241" s="20"/>
    </row>
    <row r="242" spans="2:7">
      <c r="B242" s="52"/>
      <c r="C242" s="21"/>
      <c r="D242" s="22"/>
      <c r="E242" s="52"/>
      <c r="F242" s="20"/>
      <c r="G242" s="20"/>
    </row>
    <row r="243" spans="2:7">
      <c r="B243" s="52"/>
      <c r="C243" s="21"/>
      <c r="D243" s="22"/>
      <c r="E243" s="52"/>
      <c r="F243" s="20"/>
      <c r="G243" s="20"/>
    </row>
    <row r="244" spans="2:7">
      <c r="B244" s="52"/>
      <c r="C244" s="21"/>
      <c r="D244" s="22"/>
      <c r="E244" s="52"/>
      <c r="F244" s="23"/>
      <c r="G244" s="23"/>
    </row>
    <row r="245" spans="2:7">
      <c r="B245" s="53"/>
      <c r="C245" s="21"/>
      <c r="D245" s="22"/>
      <c r="E245" s="52"/>
      <c r="F245" s="20"/>
      <c r="G245" s="20"/>
    </row>
    <row r="246" spans="2:7">
      <c r="B246" s="52"/>
      <c r="C246" s="21"/>
      <c r="D246" s="22"/>
      <c r="E246" s="52"/>
      <c r="F246" s="20"/>
      <c r="G246" s="20"/>
    </row>
    <row r="247" spans="2:7">
      <c r="B247" s="52"/>
      <c r="C247" s="21"/>
      <c r="D247" s="22"/>
      <c r="E247" s="52"/>
      <c r="F247" s="20"/>
      <c r="G247" s="20"/>
    </row>
    <row r="248" spans="2:7">
      <c r="B248" s="52"/>
      <c r="C248" s="21"/>
      <c r="D248" s="22"/>
      <c r="E248" s="52"/>
      <c r="F248" s="20"/>
      <c r="G248" s="20"/>
    </row>
    <row r="249" spans="2:7">
      <c r="B249" s="52"/>
      <c r="C249" s="21"/>
      <c r="D249" s="22"/>
      <c r="E249" s="52"/>
      <c r="F249" s="20"/>
      <c r="G249" s="20"/>
    </row>
    <row r="250" spans="2:7">
      <c r="B250" s="52"/>
      <c r="C250" s="21"/>
      <c r="D250" s="22"/>
      <c r="E250" s="52"/>
      <c r="F250" s="20"/>
      <c r="G250" s="20"/>
    </row>
    <row r="251" spans="2:7">
      <c r="B251" s="52"/>
      <c r="C251" s="21"/>
      <c r="D251" s="22"/>
      <c r="E251" s="52"/>
      <c r="F251" s="20"/>
      <c r="G251" s="20"/>
    </row>
    <row r="252" spans="2:7">
      <c r="B252" s="52"/>
      <c r="C252" s="21"/>
      <c r="D252" s="22"/>
      <c r="E252" s="52"/>
      <c r="F252" s="20"/>
      <c r="G252" s="20"/>
    </row>
    <row r="253" spans="2:7">
      <c r="B253" s="52"/>
      <c r="C253" s="21"/>
      <c r="D253" s="22"/>
      <c r="E253" s="52"/>
      <c r="F253" s="20"/>
      <c r="G253" s="20"/>
    </row>
    <row r="254" spans="2:7">
      <c r="B254" s="52"/>
      <c r="C254" s="21"/>
      <c r="D254" s="22"/>
      <c r="E254" s="52"/>
      <c r="F254" s="20"/>
      <c r="G254" s="20"/>
    </row>
    <row r="255" spans="2:7">
      <c r="B255" s="52"/>
      <c r="C255" s="21"/>
      <c r="D255" s="22"/>
      <c r="E255" s="52"/>
      <c r="F255" s="20"/>
      <c r="G255" s="20"/>
    </row>
    <row r="256" spans="2:7">
      <c r="B256" s="52"/>
      <c r="C256" s="28"/>
      <c r="D256" s="26"/>
      <c r="E256" s="52"/>
      <c r="F256" s="20"/>
      <c r="G256" s="20"/>
    </row>
    <row r="257" spans="2:7">
      <c r="B257" s="52"/>
      <c r="C257" s="21"/>
      <c r="D257" s="22"/>
      <c r="E257" s="52"/>
      <c r="F257" s="20"/>
      <c r="G257" s="20"/>
    </row>
    <row r="258" spans="2:7">
      <c r="B258" s="52"/>
      <c r="C258" s="21"/>
      <c r="D258" s="22"/>
      <c r="E258" s="52"/>
      <c r="F258" s="20"/>
      <c r="G258" s="20"/>
    </row>
    <row r="259" spans="2:7">
      <c r="B259" s="52"/>
      <c r="C259" s="21"/>
      <c r="D259" s="22"/>
      <c r="E259" s="52"/>
      <c r="F259" s="20"/>
      <c r="G259" s="20"/>
    </row>
    <row r="260" spans="2:7">
      <c r="B260" s="52"/>
      <c r="C260" s="21"/>
      <c r="D260" s="22"/>
      <c r="E260" s="52"/>
      <c r="F260" s="20"/>
      <c r="G260" s="20"/>
    </row>
    <row r="261" spans="2:7">
      <c r="B261" s="52"/>
      <c r="C261" s="21"/>
      <c r="D261" s="22"/>
      <c r="E261" s="52"/>
      <c r="F261" s="20"/>
      <c r="G261" s="20"/>
    </row>
    <row r="262" spans="2:7">
      <c r="B262" s="52"/>
      <c r="C262" s="21"/>
      <c r="D262" s="22"/>
      <c r="E262" s="52"/>
      <c r="F262" s="20"/>
      <c r="G262" s="20"/>
    </row>
    <row r="263" spans="2:7">
      <c r="B263" s="52"/>
      <c r="C263" s="21"/>
      <c r="D263" s="22"/>
      <c r="E263" s="52"/>
      <c r="F263" s="20"/>
      <c r="G263" s="20"/>
    </row>
    <row r="264" spans="2:7">
      <c r="B264" s="52"/>
      <c r="C264" s="21"/>
      <c r="D264" s="22"/>
      <c r="E264" s="52"/>
      <c r="F264" s="20"/>
      <c r="G264" s="20"/>
    </row>
    <row r="265" spans="2:7">
      <c r="B265" s="52"/>
      <c r="C265" s="21"/>
      <c r="D265" s="22"/>
      <c r="E265" s="52"/>
      <c r="F265" s="20"/>
      <c r="G265" s="20"/>
    </row>
    <row r="266" spans="2:7">
      <c r="B266" s="52"/>
      <c r="C266" s="21"/>
      <c r="D266" s="22"/>
      <c r="E266" s="52"/>
      <c r="F266" s="20"/>
      <c r="G266" s="20"/>
    </row>
    <row r="267" spans="2:7">
      <c r="B267" s="52"/>
      <c r="C267" s="21"/>
      <c r="D267" s="22"/>
      <c r="E267" s="52"/>
      <c r="F267" s="20"/>
      <c r="G267" s="20"/>
    </row>
    <row r="268" spans="2:7">
      <c r="B268" s="52"/>
      <c r="C268" s="21"/>
      <c r="D268" s="22"/>
      <c r="E268" s="52"/>
      <c r="F268" s="20"/>
      <c r="G268" s="20"/>
    </row>
    <row r="269" spans="2:7">
      <c r="B269" s="52"/>
      <c r="C269" s="21"/>
      <c r="D269" s="22"/>
      <c r="E269" s="52"/>
      <c r="F269" s="20"/>
      <c r="G269" s="20"/>
    </row>
    <row r="270" spans="2:7">
      <c r="B270" s="52"/>
      <c r="C270" s="28"/>
      <c r="D270" s="26"/>
      <c r="E270" s="52"/>
      <c r="F270" s="20"/>
      <c r="G270" s="20"/>
    </row>
    <row r="271" spans="2:7">
      <c r="B271" s="52"/>
      <c r="C271" s="21"/>
      <c r="D271" s="22"/>
      <c r="E271" s="52"/>
      <c r="F271" s="20"/>
      <c r="G271" s="20"/>
    </row>
    <row r="272" spans="2:7">
      <c r="B272" s="52"/>
      <c r="C272" s="21"/>
      <c r="D272" s="22"/>
      <c r="E272" s="52"/>
      <c r="F272" s="23"/>
      <c r="G272" s="23"/>
    </row>
    <row r="273" spans="2:7">
      <c r="B273" s="52"/>
      <c r="C273" s="52"/>
      <c r="D273" s="22"/>
      <c r="E273" s="52"/>
      <c r="F273" s="20"/>
      <c r="G273" s="20"/>
    </row>
    <row r="274" spans="2:7">
      <c r="B274" s="52"/>
      <c r="C274" s="52"/>
      <c r="D274" s="22"/>
      <c r="E274" s="52"/>
      <c r="F274" s="20"/>
      <c r="G274" s="20"/>
    </row>
    <row r="275" spans="2:7">
      <c r="B275" s="52"/>
      <c r="C275" s="21"/>
      <c r="D275" s="22"/>
      <c r="E275" s="52"/>
      <c r="F275" s="20"/>
      <c r="G275" s="20"/>
    </row>
    <row r="276" spans="2:7">
      <c r="B276" s="52"/>
      <c r="C276" s="21"/>
      <c r="D276" s="22"/>
      <c r="E276" s="52"/>
      <c r="F276" s="20"/>
      <c r="G276" s="20"/>
    </row>
    <row r="277" spans="2:7">
      <c r="B277" s="52"/>
      <c r="C277" s="21"/>
      <c r="D277" s="22"/>
      <c r="E277" s="52"/>
      <c r="F277" s="20"/>
      <c r="G277" s="20"/>
    </row>
    <row r="278" spans="2:7">
      <c r="B278" s="52"/>
      <c r="C278" s="21"/>
      <c r="D278" s="22"/>
      <c r="E278" s="52"/>
      <c r="F278" s="20"/>
      <c r="G278" s="20"/>
    </row>
    <row r="279" spans="2:7">
      <c r="B279" s="52"/>
      <c r="C279" s="21"/>
      <c r="D279" s="22"/>
      <c r="E279" s="52"/>
      <c r="F279" s="20"/>
      <c r="G279" s="20"/>
    </row>
    <row r="280" spans="2:7">
      <c r="B280" s="52"/>
      <c r="C280" s="21"/>
      <c r="D280" s="22"/>
      <c r="E280" s="52"/>
      <c r="F280" s="20"/>
      <c r="G280" s="20"/>
    </row>
    <row r="281" spans="2:7">
      <c r="B281" s="52"/>
      <c r="C281" s="21"/>
      <c r="D281" s="22"/>
      <c r="E281" s="52"/>
      <c r="F281" s="20"/>
      <c r="G281" s="20"/>
    </row>
    <row r="282" spans="2:7">
      <c r="B282" s="52"/>
      <c r="C282" s="21"/>
      <c r="D282" s="22"/>
      <c r="E282" s="52"/>
      <c r="F282" s="20"/>
      <c r="G282" s="20"/>
    </row>
    <row r="283" spans="2:7">
      <c r="B283" s="52"/>
      <c r="C283" s="21"/>
      <c r="D283" s="22"/>
      <c r="E283" s="52"/>
      <c r="F283" s="20"/>
      <c r="G283" s="20"/>
    </row>
    <row r="284" spans="2:7">
      <c r="B284" s="52"/>
      <c r="C284" s="21"/>
      <c r="D284" s="22"/>
      <c r="E284" s="52"/>
      <c r="F284" s="23"/>
      <c r="G284" s="23"/>
    </row>
    <row r="285" spans="2:7">
      <c r="B285" s="52"/>
      <c r="C285" s="52"/>
      <c r="D285" s="22"/>
      <c r="E285" s="52"/>
      <c r="F285" s="20"/>
      <c r="G285" s="20"/>
    </row>
    <row r="286" spans="2:7">
      <c r="B286" s="52"/>
      <c r="C286" s="52"/>
      <c r="D286" s="22"/>
      <c r="E286" s="52"/>
      <c r="F286" s="20"/>
      <c r="G286" s="20"/>
    </row>
    <row r="287" spans="2:7">
      <c r="B287" s="52"/>
      <c r="C287" s="21"/>
      <c r="D287" s="22"/>
      <c r="E287" s="52"/>
      <c r="F287" s="20"/>
      <c r="G287" s="20"/>
    </row>
    <row r="288" spans="2:7">
      <c r="B288" s="208"/>
      <c r="C288" s="21"/>
      <c r="D288" s="22"/>
      <c r="E288" s="52"/>
      <c r="F288" s="20"/>
      <c r="G288" s="20"/>
    </row>
    <row r="289" spans="2:7">
      <c r="B289" s="208"/>
      <c r="C289" s="21"/>
      <c r="D289" s="22"/>
      <c r="E289" s="52"/>
      <c r="F289" s="20"/>
      <c r="G289" s="20"/>
    </row>
    <row r="290" spans="2:7">
      <c r="B290" s="52"/>
      <c r="C290" s="21"/>
      <c r="D290" s="22"/>
      <c r="E290" s="52"/>
      <c r="F290" s="23"/>
      <c r="G290" s="23"/>
    </row>
    <row r="291" spans="2:7">
      <c r="B291" s="52"/>
      <c r="C291" s="52"/>
      <c r="D291" s="22"/>
      <c r="E291" s="52"/>
      <c r="F291" s="20"/>
      <c r="G291" s="20"/>
    </row>
    <row r="292" spans="2:7">
      <c r="B292" s="52"/>
      <c r="C292" s="52"/>
      <c r="D292" s="22"/>
      <c r="E292" s="52"/>
      <c r="F292" s="20"/>
      <c r="G292" s="20"/>
    </row>
    <row r="293" spans="2:7">
      <c r="B293" s="52"/>
      <c r="C293" s="21"/>
      <c r="D293" s="22"/>
      <c r="E293" s="52"/>
      <c r="F293" s="20"/>
      <c r="G293" s="20"/>
    </row>
    <row r="294" spans="2:7">
      <c r="B294" s="52"/>
      <c r="C294" s="21"/>
      <c r="D294" s="22"/>
      <c r="E294" s="52"/>
      <c r="F294" s="20"/>
      <c r="G294" s="20"/>
    </row>
    <row r="295" spans="2:7">
      <c r="B295" s="52"/>
      <c r="C295" s="21"/>
      <c r="D295" s="22"/>
      <c r="E295" s="52"/>
      <c r="F295" s="20"/>
      <c r="G295" s="20"/>
    </row>
    <row r="296" spans="2:7">
      <c r="B296" s="52"/>
      <c r="C296" s="21"/>
      <c r="D296" s="22"/>
      <c r="E296" s="52"/>
      <c r="F296" s="20"/>
      <c r="G296" s="20"/>
    </row>
    <row r="297" spans="2:7">
      <c r="B297" s="52"/>
      <c r="C297" s="21"/>
      <c r="D297" s="22"/>
      <c r="E297" s="52"/>
      <c r="F297" s="20"/>
      <c r="G297" s="20"/>
    </row>
    <row r="298" spans="2:7">
      <c r="B298" s="52"/>
      <c r="C298" s="21"/>
      <c r="D298" s="22"/>
      <c r="E298" s="52"/>
      <c r="F298" s="20"/>
      <c r="G298" s="20"/>
    </row>
    <row r="299" spans="2:7">
      <c r="B299" s="52"/>
      <c r="C299" s="21"/>
      <c r="D299" s="22"/>
      <c r="E299" s="52"/>
      <c r="F299" s="20"/>
      <c r="G299" s="20"/>
    </row>
    <row r="300" spans="2:7">
      <c r="B300" s="52"/>
      <c r="C300" s="21"/>
      <c r="D300" s="22"/>
      <c r="E300" s="52"/>
      <c r="F300" s="23"/>
      <c r="G300" s="23"/>
    </row>
    <row r="301" spans="2:7">
      <c r="B301" s="52"/>
      <c r="C301" s="21"/>
      <c r="D301" s="22"/>
      <c r="E301" s="52"/>
      <c r="F301" s="20"/>
      <c r="G301" s="20"/>
    </row>
    <row r="302" spans="2:7">
      <c r="B302" s="52"/>
      <c r="C302" s="21"/>
      <c r="D302" s="22"/>
      <c r="E302" s="52"/>
      <c r="F302" s="23"/>
      <c r="G302" s="23"/>
    </row>
    <row r="304" spans="2:7">
      <c r="B304" s="204"/>
      <c r="C304" s="204"/>
      <c r="D304" s="204"/>
      <c r="E304" s="204"/>
      <c r="F304" s="48"/>
      <c r="G304" s="48"/>
    </row>
    <row r="305" spans="2:7">
      <c r="B305" s="205"/>
      <c r="C305" s="205"/>
      <c r="D305" s="205"/>
      <c r="E305" s="205"/>
      <c r="F305" s="49"/>
      <c r="G305" s="49"/>
    </row>
    <row r="307" spans="2:7">
      <c r="B307" s="204"/>
      <c r="C307" s="204"/>
    </row>
    <row r="309" spans="2:7">
      <c r="B309" s="204"/>
      <c r="C309" s="204"/>
    </row>
    <row r="310" spans="2:7">
      <c r="B310" s="204"/>
      <c r="C310" s="204"/>
    </row>
    <row r="312" spans="2:7">
      <c r="B312" s="204"/>
      <c r="C312" s="204"/>
    </row>
    <row r="314" spans="2:7">
      <c r="B314" s="204"/>
      <c r="C314" s="204"/>
    </row>
    <row r="315" spans="2:7">
      <c r="B315" s="204"/>
      <c r="C315" s="204"/>
    </row>
    <row r="316" spans="2:7">
      <c r="B316" s="204"/>
      <c r="C316" s="204"/>
    </row>
    <row r="317" spans="2:7">
      <c r="B317" s="206"/>
      <c r="C317" s="206"/>
      <c r="D317" s="206"/>
      <c r="E317" s="206"/>
      <c r="F317" s="50"/>
      <c r="G317" s="50"/>
    </row>
    <row r="318" spans="2:7">
      <c r="B318" s="207"/>
      <c r="C318" s="207"/>
      <c r="D318" s="207"/>
      <c r="E318" s="207"/>
      <c r="F318" s="51"/>
      <c r="G318" s="51"/>
    </row>
    <row r="320" spans="2:7">
      <c r="B320" s="274"/>
      <c r="C320" s="274"/>
      <c r="D320" s="274"/>
      <c r="E320" s="274"/>
      <c r="F320" s="29"/>
      <c r="G320" s="29"/>
    </row>
    <row r="322" spans="2:7">
      <c r="B322" s="208"/>
      <c r="C322" s="209"/>
      <c r="D322" s="26"/>
      <c r="E322" s="52"/>
      <c r="F322" s="53"/>
      <c r="G322" s="53"/>
    </row>
    <row r="323" spans="2:7">
      <c r="B323" s="208"/>
      <c r="C323" s="209"/>
      <c r="D323" s="26"/>
      <c r="E323" s="52"/>
      <c r="F323" s="53"/>
      <c r="G323" s="53"/>
    </row>
    <row r="324" spans="2:7">
      <c r="B324" s="208"/>
      <c r="C324" s="209"/>
      <c r="D324" s="26"/>
      <c r="E324" s="52"/>
      <c r="F324" s="27"/>
      <c r="G324" s="27"/>
    </row>
    <row r="325" spans="2:7">
      <c r="B325" s="208"/>
      <c r="C325" s="209"/>
      <c r="D325" s="26"/>
      <c r="E325" s="52"/>
      <c r="F325" s="27"/>
      <c r="G325" s="27"/>
    </row>
    <row r="326" spans="2:7">
      <c r="B326" s="53"/>
      <c r="C326" s="52"/>
      <c r="D326" s="22"/>
      <c r="E326" s="52"/>
      <c r="F326" s="21"/>
      <c r="G326" s="21"/>
    </row>
    <row r="327" spans="2:7">
      <c r="B327" s="52"/>
      <c r="C327" s="21"/>
      <c r="D327" s="22"/>
      <c r="E327" s="52"/>
      <c r="F327" s="20"/>
      <c r="G327" s="20"/>
    </row>
    <row r="328" spans="2:7">
      <c r="B328" s="52"/>
      <c r="C328" s="21"/>
      <c r="D328" s="22"/>
      <c r="E328" s="52"/>
      <c r="F328" s="20"/>
      <c r="G328" s="20"/>
    </row>
    <row r="329" spans="2:7">
      <c r="B329" s="52"/>
      <c r="C329" s="21"/>
      <c r="D329" s="22"/>
      <c r="E329" s="52"/>
      <c r="F329" s="20"/>
      <c r="G329" s="20"/>
    </row>
    <row r="330" spans="2:7">
      <c r="B330" s="52"/>
      <c r="C330" s="21"/>
      <c r="D330" s="22"/>
      <c r="E330" s="52"/>
      <c r="F330" s="23"/>
      <c r="G330" s="23"/>
    </row>
    <row r="331" spans="2:7">
      <c r="B331" s="53"/>
      <c r="C331" s="21"/>
      <c r="D331" s="22"/>
      <c r="E331" s="52"/>
      <c r="F331" s="20"/>
      <c r="G331" s="20"/>
    </row>
    <row r="332" spans="2:7">
      <c r="B332" s="52"/>
      <c r="C332" s="21"/>
      <c r="D332" s="22"/>
      <c r="E332" s="52"/>
      <c r="F332" s="20"/>
      <c r="G332" s="20"/>
    </row>
    <row r="333" spans="2:7">
      <c r="B333" s="52"/>
      <c r="C333" s="21"/>
      <c r="D333" s="22"/>
      <c r="E333" s="52"/>
      <c r="F333" s="20"/>
      <c r="G333" s="20"/>
    </row>
    <row r="334" spans="2:7">
      <c r="B334" s="52"/>
      <c r="C334" s="21"/>
      <c r="D334" s="22"/>
      <c r="E334" s="52"/>
      <c r="F334" s="20"/>
      <c r="G334" s="20"/>
    </row>
    <row r="335" spans="2:7">
      <c r="B335" s="52"/>
      <c r="C335" s="21"/>
      <c r="D335" s="22"/>
      <c r="E335" s="52"/>
      <c r="F335" s="20"/>
      <c r="G335" s="20"/>
    </row>
    <row r="336" spans="2:7">
      <c r="B336" s="52"/>
      <c r="C336" s="21"/>
      <c r="D336" s="22"/>
      <c r="E336" s="52"/>
      <c r="F336" s="20"/>
      <c r="G336" s="20"/>
    </row>
    <row r="337" spans="2:7">
      <c r="B337" s="52"/>
      <c r="C337" s="21"/>
      <c r="D337" s="22"/>
      <c r="E337" s="52"/>
      <c r="F337" s="20"/>
      <c r="G337" s="20"/>
    </row>
    <row r="338" spans="2:7">
      <c r="B338" s="52"/>
      <c r="C338" s="21"/>
      <c r="D338" s="22"/>
      <c r="E338" s="52"/>
      <c r="F338" s="20"/>
      <c r="G338" s="20"/>
    </row>
    <row r="339" spans="2:7">
      <c r="B339" s="52"/>
      <c r="C339" s="14"/>
      <c r="D339" s="22"/>
      <c r="E339" s="52"/>
      <c r="F339" s="20"/>
      <c r="G339" s="20"/>
    </row>
    <row r="340" spans="2:7">
      <c r="B340" s="52"/>
      <c r="C340" s="21"/>
      <c r="D340" s="22"/>
      <c r="E340" s="52"/>
      <c r="F340" s="20"/>
      <c r="G340" s="20"/>
    </row>
    <row r="341" spans="2:7">
      <c r="B341" s="52"/>
      <c r="C341" s="21"/>
      <c r="D341" s="22"/>
      <c r="E341" s="52"/>
      <c r="F341" s="20"/>
      <c r="G341" s="20"/>
    </row>
    <row r="342" spans="2:7">
      <c r="B342" s="52"/>
      <c r="C342" s="28"/>
      <c r="D342" s="26"/>
      <c r="E342" s="52"/>
      <c r="F342" s="20"/>
      <c r="G342" s="20"/>
    </row>
    <row r="343" spans="2:7">
      <c r="B343" s="52"/>
      <c r="C343" s="21"/>
      <c r="D343" s="22"/>
      <c r="E343" s="52"/>
      <c r="F343" s="20"/>
      <c r="G343" s="20"/>
    </row>
    <row r="344" spans="2:7">
      <c r="B344" s="52"/>
      <c r="C344" s="21"/>
      <c r="D344" s="22"/>
      <c r="E344" s="52"/>
      <c r="F344" s="20"/>
      <c r="G344" s="20"/>
    </row>
    <row r="345" spans="2:7">
      <c r="B345" s="52"/>
      <c r="C345" s="21"/>
      <c r="D345" s="22"/>
      <c r="E345" s="52"/>
      <c r="F345" s="20"/>
      <c r="G345" s="20"/>
    </row>
    <row r="346" spans="2:7">
      <c r="B346" s="52"/>
      <c r="C346" s="21"/>
      <c r="D346" s="22"/>
      <c r="E346" s="52"/>
      <c r="F346" s="20"/>
      <c r="G346" s="20"/>
    </row>
    <row r="347" spans="2:7">
      <c r="B347" s="52"/>
      <c r="C347" s="21"/>
      <c r="D347" s="22"/>
      <c r="E347" s="52"/>
      <c r="F347" s="20"/>
      <c r="G347" s="20"/>
    </row>
    <row r="348" spans="2:7">
      <c r="B348" s="52"/>
      <c r="C348" s="21"/>
      <c r="D348" s="22"/>
      <c r="E348" s="52"/>
      <c r="F348" s="20"/>
      <c r="G348" s="20"/>
    </row>
    <row r="349" spans="2:7">
      <c r="B349" s="52"/>
      <c r="C349" s="21"/>
      <c r="D349" s="22"/>
      <c r="E349" s="52"/>
      <c r="F349" s="20"/>
      <c r="G349" s="20"/>
    </row>
    <row r="350" spans="2:7">
      <c r="B350" s="52"/>
      <c r="C350" s="21"/>
      <c r="D350" s="22"/>
      <c r="E350" s="52"/>
      <c r="F350" s="20"/>
      <c r="G350" s="20"/>
    </row>
    <row r="351" spans="2:7">
      <c r="B351" s="52"/>
      <c r="C351" s="21"/>
      <c r="D351" s="22"/>
      <c r="E351" s="52"/>
      <c r="F351" s="20"/>
      <c r="G351" s="20"/>
    </row>
    <row r="352" spans="2:7">
      <c r="B352" s="52"/>
      <c r="C352" s="21"/>
      <c r="D352" s="22"/>
      <c r="E352" s="52"/>
      <c r="F352" s="20"/>
      <c r="G352" s="20"/>
    </row>
    <row r="353" spans="2:7">
      <c r="B353" s="52"/>
      <c r="C353" s="21"/>
      <c r="D353" s="22"/>
      <c r="E353" s="52"/>
      <c r="F353" s="20"/>
      <c r="G353" s="20"/>
    </row>
    <row r="354" spans="2:7">
      <c r="B354" s="52"/>
      <c r="C354" s="21"/>
      <c r="D354" s="22"/>
      <c r="E354" s="52"/>
      <c r="F354" s="20"/>
      <c r="G354" s="20"/>
    </row>
    <row r="355" spans="2:7">
      <c r="B355" s="52"/>
      <c r="C355" s="21"/>
      <c r="D355" s="22"/>
      <c r="E355" s="52"/>
      <c r="F355" s="20"/>
      <c r="G355" s="20"/>
    </row>
    <row r="356" spans="2:7">
      <c r="B356" s="52"/>
      <c r="C356" s="28"/>
      <c r="D356" s="26"/>
      <c r="E356" s="52"/>
      <c r="F356" s="20"/>
      <c r="G356" s="20"/>
    </row>
    <row r="357" spans="2:7">
      <c r="B357" s="52"/>
      <c r="C357" s="21"/>
      <c r="D357" s="22"/>
      <c r="E357" s="52"/>
      <c r="F357" s="20"/>
      <c r="G357" s="20"/>
    </row>
    <row r="358" spans="2:7">
      <c r="B358" s="52"/>
      <c r="C358" s="21"/>
      <c r="D358" s="22"/>
      <c r="E358" s="52"/>
      <c r="F358" s="23"/>
      <c r="G358" s="23"/>
    </row>
    <row r="359" spans="2:7">
      <c r="B359" s="52"/>
      <c r="C359" s="52"/>
      <c r="D359" s="22"/>
      <c r="E359" s="52"/>
      <c r="F359" s="20"/>
      <c r="G359" s="20"/>
    </row>
    <row r="360" spans="2:7">
      <c r="B360" s="52"/>
      <c r="C360" s="52"/>
      <c r="D360" s="22"/>
      <c r="E360" s="52"/>
      <c r="F360" s="20"/>
      <c r="G360" s="20"/>
    </row>
    <row r="361" spans="2:7">
      <c r="B361" s="52"/>
      <c r="C361" s="21"/>
      <c r="D361" s="22"/>
      <c r="E361" s="52"/>
      <c r="F361" s="20"/>
      <c r="G361" s="20"/>
    </row>
    <row r="362" spans="2:7">
      <c r="B362" s="52"/>
      <c r="C362" s="21"/>
      <c r="D362" s="22"/>
      <c r="E362" s="52"/>
      <c r="F362" s="20"/>
      <c r="G362" s="20"/>
    </row>
    <row r="363" spans="2:7">
      <c r="B363" s="52"/>
      <c r="C363" s="21"/>
      <c r="D363" s="22"/>
      <c r="E363" s="52"/>
      <c r="F363" s="20"/>
      <c r="G363" s="20"/>
    </row>
    <row r="364" spans="2:7">
      <c r="B364" s="52"/>
      <c r="C364" s="21"/>
      <c r="D364" s="22"/>
      <c r="E364" s="52"/>
      <c r="F364" s="20"/>
      <c r="G364" s="20"/>
    </row>
    <row r="365" spans="2:7">
      <c r="B365" s="52"/>
      <c r="C365" s="21"/>
      <c r="D365" s="22"/>
      <c r="E365" s="52"/>
      <c r="F365" s="20"/>
      <c r="G365" s="20"/>
    </row>
    <row r="366" spans="2:7">
      <c r="B366" s="52"/>
      <c r="C366" s="21"/>
      <c r="D366" s="22"/>
      <c r="E366" s="52"/>
      <c r="F366" s="20"/>
      <c r="G366" s="20"/>
    </row>
    <row r="367" spans="2:7">
      <c r="B367" s="52"/>
      <c r="C367" s="21"/>
      <c r="D367" s="22"/>
      <c r="E367" s="52"/>
      <c r="F367" s="20"/>
      <c r="G367" s="20"/>
    </row>
    <row r="368" spans="2:7">
      <c r="B368" s="52"/>
      <c r="C368" s="21"/>
      <c r="D368" s="22"/>
      <c r="E368" s="52"/>
      <c r="F368" s="20"/>
      <c r="G368" s="20"/>
    </row>
    <row r="369" spans="2:7">
      <c r="B369" s="52"/>
      <c r="C369" s="21"/>
      <c r="D369" s="22"/>
      <c r="E369" s="52"/>
      <c r="F369" s="20"/>
      <c r="G369" s="20"/>
    </row>
    <row r="370" spans="2:7">
      <c r="B370" s="52"/>
      <c r="C370" s="21"/>
      <c r="D370" s="22"/>
      <c r="E370" s="52"/>
      <c r="F370" s="23"/>
      <c r="G370" s="23"/>
    </row>
    <row r="371" spans="2:7">
      <c r="B371" s="52"/>
      <c r="C371" s="52"/>
      <c r="D371" s="22"/>
      <c r="E371" s="52"/>
      <c r="F371" s="20"/>
      <c r="G371" s="20"/>
    </row>
    <row r="372" spans="2:7">
      <c r="B372" s="52"/>
      <c r="C372" s="52"/>
      <c r="D372" s="22"/>
      <c r="E372" s="52"/>
      <c r="F372" s="20"/>
      <c r="G372" s="20"/>
    </row>
    <row r="373" spans="2:7">
      <c r="B373" s="52"/>
      <c r="C373" s="21"/>
      <c r="D373" s="22"/>
      <c r="E373" s="52"/>
      <c r="F373" s="20"/>
      <c r="G373" s="20"/>
    </row>
    <row r="374" spans="2:7">
      <c r="B374" s="208"/>
      <c r="C374" s="21"/>
      <c r="D374" s="22"/>
      <c r="E374" s="52"/>
      <c r="F374" s="20"/>
      <c r="G374" s="20"/>
    </row>
    <row r="375" spans="2:7">
      <c r="B375" s="208"/>
      <c r="C375" s="21"/>
      <c r="D375" s="22"/>
      <c r="E375" s="52"/>
      <c r="F375" s="20"/>
      <c r="G375" s="20"/>
    </row>
    <row r="376" spans="2:7">
      <c r="B376" s="52"/>
      <c r="C376" s="21"/>
      <c r="D376" s="22"/>
      <c r="E376" s="52"/>
      <c r="F376" s="23"/>
      <c r="G376" s="23"/>
    </row>
    <row r="377" spans="2:7">
      <c r="B377" s="52"/>
      <c r="C377" s="52"/>
      <c r="D377" s="22"/>
      <c r="E377" s="52"/>
      <c r="F377" s="20"/>
      <c r="G377" s="20"/>
    </row>
    <row r="378" spans="2:7">
      <c r="B378" s="52"/>
      <c r="C378" s="52"/>
      <c r="D378" s="22"/>
      <c r="E378" s="52"/>
      <c r="F378" s="20"/>
      <c r="G378" s="20"/>
    </row>
    <row r="379" spans="2:7">
      <c r="B379" s="52"/>
      <c r="C379" s="21"/>
      <c r="D379" s="22"/>
      <c r="E379" s="52"/>
      <c r="F379" s="20"/>
      <c r="G379" s="20"/>
    </row>
    <row r="380" spans="2:7">
      <c r="B380" s="52"/>
      <c r="C380" s="21"/>
      <c r="D380" s="22"/>
      <c r="E380" s="52"/>
      <c r="F380" s="20"/>
      <c r="G380" s="20"/>
    </row>
    <row r="381" spans="2:7">
      <c r="B381" s="52"/>
      <c r="C381" s="21"/>
      <c r="D381" s="22"/>
      <c r="E381" s="52"/>
      <c r="F381" s="20"/>
      <c r="G381" s="20"/>
    </row>
    <row r="382" spans="2:7">
      <c r="B382" s="52"/>
      <c r="C382" s="21"/>
      <c r="D382" s="22"/>
      <c r="E382" s="52"/>
      <c r="F382" s="20"/>
      <c r="G382" s="20"/>
    </row>
    <row r="383" spans="2:7">
      <c r="B383" s="52"/>
      <c r="C383" s="21"/>
      <c r="D383" s="22"/>
      <c r="E383" s="52"/>
      <c r="F383" s="20"/>
      <c r="G383" s="20"/>
    </row>
    <row r="384" spans="2:7">
      <c r="B384" s="52"/>
      <c r="C384" s="21"/>
      <c r="D384" s="22"/>
      <c r="E384" s="52"/>
      <c r="F384" s="20"/>
      <c r="G384" s="20"/>
    </row>
    <row r="385" spans="2:7">
      <c r="B385" s="52"/>
      <c r="C385" s="21"/>
      <c r="D385" s="22"/>
      <c r="E385" s="52"/>
      <c r="F385" s="20"/>
      <c r="G385" s="20"/>
    </row>
    <row r="386" spans="2:7">
      <c r="B386" s="52"/>
      <c r="C386" s="21"/>
      <c r="D386" s="22"/>
      <c r="E386" s="52"/>
      <c r="F386" s="23"/>
      <c r="G386" s="23"/>
    </row>
    <row r="387" spans="2:7">
      <c r="B387" s="52"/>
      <c r="C387" s="21"/>
      <c r="D387" s="22"/>
      <c r="E387" s="52"/>
      <c r="F387" s="20"/>
      <c r="G387" s="20"/>
    </row>
    <row r="388" spans="2:7">
      <c r="B388" s="52"/>
      <c r="C388" s="21"/>
      <c r="D388" s="22"/>
      <c r="E388" s="52"/>
      <c r="F388" s="23"/>
      <c r="G388" s="23"/>
    </row>
    <row r="390" spans="2:7">
      <c r="B390" s="204"/>
      <c r="C390" s="204"/>
      <c r="D390" s="204"/>
      <c r="E390" s="204"/>
      <c r="F390" s="48"/>
      <c r="G390" s="48"/>
    </row>
    <row r="391" spans="2:7">
      <c r="B391" s="205"/>
      <c r="C391" s="205"/>
      <c r="D391" s="205"/>
      <c r="E391" s="205"/>
      <c r="F391" s="49"/>
      <c r="G391" s="49"/>
    </row>
    <row r="393" spans="2:7">
      <c r="B393" s="204"/>
      <c r="C393" s="204"/>
    </row>
    <row r="395" spans="2:7">
      <c r="B395" s="204"/>
      <c r="C395" s="204"/>
    </row>
    <row r="396" spans="2:7">
      <c r="B396" s="204"/>
      <c r="C396" s="204"/>
    </row>
    <row r="398" spans="2:7">
      <c r="B398" s="204"/>
      <c r="C398" s="204"/>
    </row>
    <row r="400" spans="2:7">
      <c r="B400" s="204"/>
      <c r="C400" s="204"/>
    </row>
    <row r="401" spans="2:7">
      <c r="B401" s="204"/>
      <c r="C401" s="204"/>
    </row>
    <row r="402" spans="2:7">
      <c r="B402" s="204"/>
      <c r="C402" s="204"/>
    </row>
    <row r="404" spans="2:7">
      <c r="B404" s="206"/>
      <c r="C404" s="206"/>
      <c r="D404" s="206"/>
      <c r="E404" s="206"/>
      <c r="F404" s="50"/>
      <c r="G404" s="50"/>
    </row>
    <row r="405" spans="2:7">
      <c r="B405" s="207"/>
      <c r="C405" s="207"/>
      <c r="D405" s="207"/>
      <c r="E405" s="207"/>
      <c r="F405" s="51"/>
      <c r="G405" s="51"/>
    </row>
    <row r="407" spans="2:7">
      <c r="B407" s="274"/>
      <c r="C407" s="274"/>
      <c r="D407" s="274"/>
      <c r="E407" s="274"/>
      <c r="F407" s="29"/>
      <c r="G407" s="29"/>
    </row>
    <row r="409" spans="2:7">
      <c r="B409" s="208"/>
      <c r="C409" s="209"/>
      <c r="D409" s="26"/>
      <c r="E409" s="52"/>
      <c r="F409" s="53"/>
      <c r="G409" s="53"/>
    </row>
    <row r="410" spans="2:7">
      <c r="B410" s="208"/>
      <c r="C410" s="209"/>
      <c r="D410" s="26"/>
      <c r="E410" s="52"/>
      <c r="F410" s="53"/>
      <c r="G410" s="53"/>
    </row>
    <row r="411" spans="2:7">
      <c r="B411" s="208"/>
      <c r="C411" s="209"/>
      <c r="D411" s="26"/>
      <c r="E411" s="52"/>
      <c r="F411" s="27"/>
      <c r="G411" s="27"/>
    </row>
    <row r="412" spans="2:7">
      <c r="B412" s="208"/>
      <c r="C412" s="209"/>
      <c r="D412" s="26"/>
      <c r="E412" s="52"/>
      <c r="F412" s="27"/>
      <c r="G412" s="27"/>
    </row>
    <row r="413" spans="2:7">
      <c r="B413" s="53"/>
      <c r="C413" s="52"/>
      <c r="D413" s="22"/>
      <c r="E413" s="52"/>
      <c r="F413" s="21"/>
      <c r="G413" s="21"/>
    </row>
    <row r="414" spans="2:7">
      <c r="B414" s="52"/>
      <c r="C414" s="21"/>
      <c r="D414" s="22"/>
      <c r="E414" s="52"/>
      <c r="F414" s="20"/>
      <c r="G414" s="20"/>
    </row>
    <row r="415" spans="2:7">
      <c r="B415" s="52"/>
      <c r="C415" s="21"/>
      <c r="D415" s="22"/>
      <c r="E415" s="52"/>
      <c r="F415" s="20"/>
      <c r="G415" s="20"/>
    </row>
    <row r="416" spans="2:7">
      <c r="B416" s="52"/>
      <c r="C416" s="21"/>
      <c r="D416" s="22"/>
      <c r="E416" s="52"/>
      <c r="F416" s="20"/>
      <c r="G416" s="20"/>
    </row>
    <row r="417" spans="2:7">
      <c r="B417" s="52"/>
      <c r="C417" s="21"/>
      <c r="D417" s="22"/>
      <c r="E417" s="52"/>
      <c r="F417" s="23"/>
      <c r="G417" s="23"/>
    </row>
    <row r="418" spans="2:7">
      <c r="B418" s="53"/>
      <c r="C418" s="21"/>
      <c r="D418" s="22"/>
      <c r="E418" s="52"/>
      <c r="F418" s="20"/>
      <c r="G418" s="20"/>
    </row>
    <row r="419" spans="2:7">
      <c r="B419" s="52"/>
      <c r="C419" s="21"/>
      <c r="D419" s="22"/>
      <c r="E419" s="52"/>
      <c r="F419" s="20"/>
      <c r="G419" s="20"/>
    </row>
    <row r="420" spans="2:7">
      <c r="B420" s="52"/>
      <c r="C420" s="21"/>
      <c r="D420" s="22"/>
      <c r="E420" s="52"/>
      <c r="F420" s="20"/>
      <c r="G420" s="20"/>
    </row>
    <row r="421" spans="2:7">
      <c r="B421" s="52"/>
      <c r="C421" s="21"/>
      <c r="D421" s="22"/>
      <c r="E421" s="52"/>
      <c r="F421" s="20"/>
      <c r="G421" s="20"/>
    </row>
    <row r="422" spans="2:7">
      <c r="B422" s="52"/>
      <c r="C422" s="21"/>
      <c r="D422" s="22"/>
      <c r="E422" s="52"/>
      <c r="F422" s="20"/>
      <c r="G422" s="20"/>
    </row>
    <row r="423" spans="2:7">
      <c r="B423" s="52"/>
      <c r="C423" s="21"/>
      <c r="D423" s="22"/>
      <c r="E423" s="52"/>
      <c r="F423" s="20"/>
      <c r="G423" s="20"/>
    </row>
    <row r="424" spans="2:7">
      <c r="B424" s="52"/>
      <c r="C424" s="21"/>
      <c r="D424" s="22"/>
      <c r="E424" s="52"/>
      <c r="F424" s="20"/>
      <c r="G424" s="20"/>
    </row>
    <row r="425" spans="2:7">
      <c r="B425" s="52"/>
      <c r="C425" s="21"/>
      <c r="D425" s="22"/>
      <c r="E425" s="52"/>
      <c r="F425" s="20"/>
      <c r="G425" s="20"/>
    </row>
    <row r="426" spans="2:7">
      <c r="B426" s="52"/>
      <c r="C426" s="14"/>
      <c r="D426" s="22"/>
      <c r="E426" s="52"/>
      <c r="F426" s="20"/>
      <c r="G426" s="20"/>
    </row>
    <row r="427" spans="2:7">
      <c r="B427" s="52"/>
      <c r="C427" s="21"/>
      <c r="D427" s="22"/>
      <c r="E427" s="52"/>
      <c r="F427" s="20"/>
      <c r="G427" s="20"/>
    </row>
    <row r="428" spans="2:7">
      <c r="B428" s="52"/>
      <c r="C428" s="21"/>
      <c r="D428" s="22"/>
      <c r="E428" s="52"/>
      <c r="F428" s="20"/>
      <c r="G428" s="20"/>
    </row>
    <row r="429" spans="2:7">
      <c r="B429" s="52"/>
      <c r="C429" s="28"/>
      <c r="D429" s="26"/>
      <c r="E429" s="52"/>
      <c r="F429" s="20"/>
      <c r="G429" s="20"/>
    </row>
    <row r="430" spans="2:7">
      <c r="B430" s="52"/>
      <c r="C430" s="21"/>
      <c r="D430" s="22"/>
      <c r="E430" s="52"/>
      <c r="F430" s="20"/>
      <c r="G430" s="20"/>
    </row>
    <row r="431" spans="2:7">
      <c r="B431" s="52"/>
      <c r="C431" s="21"/>
      <c r="D431" s="22"/>
      <c r="E431" s="52"/>
      <c r="F431" s="20"/>
      <c r="G431" s="20"/>
    </row>
    <row r="432" spans="2:7">
      <c r="B432" s="52"/>
      <c r="C432" s="21"/>
      <c r="D432" s="22"/>
      <c r="E432" s="52"/>
      <c r="F432" s="20"/>
      <c r="G432" s="20"/>
    </row>
    <row r="433" spans="2:7">
      <c r="B433" s="52"/>
      <c r="C433" s="21"/>
      <c r="D433" s="22"/>
      <c r="E433" s="52"/>
      <c r="F433" s="20"/>
      <c r="G433" s="20"/>
    </row>
    <row r="434" spans="2:7">
      <c r="B434" s="52"/>
      <c r="C434" s="21"/>
      <c r="D434" s="22"/>
      <c r="E434" s="52"/>
      <c r="F434" s="20"/>
      <c r="G434" s="20"/>
    </row>
    <row r="435" spans="2:7">
      <c r="B435" s="52"/>
      <c r="C435" s="21"/>
      <c r="D435" s="22"/>
      <c r="E435" s="52"/>
      <c r="F435" s="20"/>
      <c r="G435" s="20"/>
    </row>
    <row r="436" spans="2:7">
      <c r="B436" s="52"/>
      <c r="C436" s="21"/>
      <c r="D436" s="22"/>
      <c r="E436" s="52"/>
      <c r="F436" s="20"/>
      <c r="G436" s="20"/>
    </row>
    <row r="437" spans="2:7">
      <c r="B437" s="52"/>
      <c r="C437" s="21"/>
      <c r="D437" s="22"/>
      <c r="E437" s="52"/>
      <c r="F437" s="20"/>
      <c r="G437" s="20"/>
    </row>
    <row r="438" spans="2:7">
      <c r="B438" s="52"/>
      <c r="C438" s="21"/>
      <c r="D438" s="22"/>
      <c r="E438" s="52"/>
      <c r="F438" s="20"/>
      <c r="G438" s="20"/>
    </row>
    <row r="439" spans="2:7">
      <c r="B439" s="52"/>
      <c r="C439" s="21"/>
      <c r="D439" s="22"/>
      <c r="E439" s="52"/>
      <c r="F439" s="20"/>
      <c r="G439" s="20"/>
    </row>
    <row r="440" spans="2:7">
      <c r="B440" s="52"/>
      <c r="C440" s="21"/>
      <c r="D440" s="22"/>
      <c r="E440" s="52"/>
      <c r="F440" s="20"/>
      <c r="G440" s="20"/>
    </row>
    <row r="441" spans="2:7">
      <c r="B441" s="52"/>
      <c r="C441" s="21"/>
      <c r="D441" s="22"/>
      <c r="E441" s="52"/>
      <c r="F441" s="20"/>
      <c r="G441" s="20"/>
    </row>
    <row r="442" spans="2:7">
      <c r="B442" s="52"/>
      <c r="C442" s="21"/>
      <c r="D442" s="22"/>
      <c r="E442" s="52"/>
      <c r="F442" s="20"/>
      <c r="G442" s="20"/>
    </row>
    <row r="443" spans="2:7">
      <c r="B443" s="52"/>
      <c r="C443" s="28"/>
      <c r="D443" s="26"/>
      <c r="E443" s="52"/>
      <c r="F443" s="20"/>
      <c r="G443" s="20"/>
    </row>
    <row r="444" spans="2:7">
      <c r="B444" s="52"/>
      <c r="C444" s="21"/>
      <c r="D444" s="22"/>
      <c r="E444" s="52"/>
      <c r="F444" s="20"/>
      <c r="G444" s="20"/>
    </row>
    <row r="445" spans="2:7">
      <c r="B445" s="52"/>
      <c r="C445" s="21"/>
      <c r="D445" s="22"/>
      <c r="E445" s="52"/>
      <c r="F445" s="23"/>
      <c r="G445" s="23"/>
    </row>
    <row r="446" spans="2:7">
      <c r="B446" s="52"/>
      <c r="C446" s="52"/>
      <c r="D446" s="22"/>
      <c r="E446" s="52"/>
      <c r="F446" s="20"/>
      <c r="G446" s="20"/>
    </row>
    <row r="447" spans="2:7">
      <c r="B447" s="52"/>
      <c r="C447" s="52"/>
      <c r="D447" s="22"/>
      <c r="E447" s="52"/>
      <c r="F447" s="20"/>
      <c r="G447" s="20"/>
    </row>
    <row r="448" spans="2:7">
      <c r="B448" s="52"/>
      <c r="C448" s="21"/>
      <c r="D448" s="22"/>
      <c r="E448" s="52"/>
      <c r="F448" s="20"/>
      <c r="G448" s="20"/>
    </row>
    <row r="449" spans="2:7">
      <c r="B449" s="52"/>
      <c r="C449" s="21"/>
      <c r="D449" s="22"/>
      <c r="E449" s="52"/>
      <c r="F449" s="20"/>
      <c r="G449" s="20"/>
    </row>
    <row r="450" spans="2:7">
      <c r="B450" s="52"/>
      <c r="C450" s="21"/>
      <c r="D450" s="22"/>
      <c r="E450" s="52"/>
      <c r="F450" s="20"/>
      <c r="G450" s="20"/>
    </row>
    <row r="451" spans="2:7">
      <c r="B451" s="52"/>
      <c r="C451" s="21"/>
      <c r="D451" s="22"/>
      <c r="E451" s="52"/>
      <c r="F451" s="20"/>
      <c r="G451" s="20"/>
    </row>
    <row r="452" spans="2:7">
      <c r="B452" s="52"/>
      <c r="C452" s="21"/>
      <c r="D452" s="22"/>
      <c r="E452" s="52"/>
      <c r="F452" s="20"/>
      <c r="G452" s="20"/>
    </row>
    <row r="453" spans="2:7">
      <c r="B453" s="52"/>
      <c r="C453" s="21"/>
      <c r="D453" s="22"/>
      <c r="E453" s="52"/>
      <c r="F453" s="20"/>
      <c r="G453" s="20"/>
    </row>
    <row r="454" spans="2:7">
      <c r="B454" s="52"/>
      <c r="C454" s="21"/>
      <c r="D454" s="22"/>
      <c r="E454" s="52"/>
      <c r="F454" s="20"/>
      <c r="G454" s="20"/>
    </row>
    <row r="455" spans="2:7">
      <c r="B455" s="52"/>
      <c r="C455" s="21"/>
      <c r="D455" s="22"/>
      <c r="E455" s="52"/>
      <c r="F455" s="20"/>
      <c r="G455" s="20"/>
    </row>
    <row r="456" spans="2:7">
      <c r="B456" s="52"/>
      <c r="C456" s="21"/>
      <c r="D456" s="22"/>
      <c r="E456" s="52"/>
      <c r="F456" s="20"/>
      <c r="G456" s="20"/>
    </row>
    <row r="457" spans="2:7">
      <c r="B457" s="52"/>
      <c r="C457" s="21"/>
      <c r="D457" s="22"/>
      <c r="E457" s="52"/>
      <c r="F457" s="23"/>
      <c r="G457" s="23"/>
    </row>
    <row r="458" spans="2:7">
      <c r="B458" s="52"/>
      <c r="C458" s="52"/>
      <c r="D458" s="22"/>
      <c r="E458" s="52"/>
      <c r="F458" s="20"/>
      <c r="G458" s="20"/>
    </row>
    <row r="459" spans="2:7">
      <c r="B459" s="52"/>
      <c r="C459" s="52"/>
      <c r="D459" s="22"/>
      <c r="E459" s="52"/>
      <c r="F459" s="20"/>
      <c r="G459" s="20"/>
    </row>
    <row r="460" spans="2:7">
      <c r="B460" s="52"/>
      <c r="C460" s="21"/>
      <c r="D460" s="22"/>
      <c r="E460" s="52"/>
      <c r="F460" s="20"/>
      <c r="G460" s="20"/>
    </row>
    <row r="461" spans="2:7">
      <c r="B461" s="208"/>
      <c r="C461" s="21"/>
      <c r="D461" s="22"/>
      <c r="E461" s="52"/>
      <c r="F461" s="20"/>
      <c r="G461" s="20"/>
    </row>
    <row r="462" spans="2:7">
      <c r="B462" s="208"/>
      <c r="C462" s="21"/>
      <c r="D462" s="22"/>
      <c r="E462" s="52"/>
      <c r="F462" s="20"/>
      <c r="G462" s="20"/>
    </row>
    <row r="463" spans="2:7">
      <c r="B463" s="52"/>
      <c r="C463" s="21"/>
      <c r="D463" s="22"/>
      <c r="E463" s="52"/>
      <c r="F463" s="23"/>
      <c r="G463" s="23"/>
    </row>
    <row r="464" spans="2:7">
      <c r="B464" s="52"/>
      <c r="C464" s="52"/>
      <c r="D464" s="22"/>
      <c r="E464" s="52"/>
      <c r="F464" s="20"/>
      <c r="G464" s="20"/>
    </row>
    <row r="465" spans="2:7">
      <c r="B465" s="52"/>
      <c r="C465" s="52"/>
      <c r="D465" s="22"/>
      <c r="E465" s="52"/>
      <c r="F465" s="20"/>
      <c r="G465" s="20"/>
    </row>
    <row r="466" spans="2:7">
      <c r="B466" s="52"/>
      <c r="C466" s="21"/>
      <c r="D466" s="22"/>
      <c r="E466" s="52"/>
      <c r="F466" s="20"/>
      <c r="G466" s="20"/>
    </row>
    <row r="467" spans="2:7">
      <c r="B467" s="52"/>
      <c r="C467" s="21"/>
      <c r="D467" s="22"/>
      <c r="E467" s="52"/>
      <c r="F467" s="20"/>
      <c r="G467" s="20"/>
    </row>
    <row r="468" spans="2:7">
      <c r="B468" s="52"/>
      <c r="C468" s="21"/>
      <c r="D468" s="22"/>
      <c r="E468" s="52"/>
      <c r="F468" s="20"/>
      <c r="G468" s="20"/>
    </row>
    <row r="469" spans="2:7">
      <c r="B469" s="52"/>
      <c r="C469" s="21"/>
      <c r="D469" s="22"/>
      <c r="E469" s="52"/>
      <c r="F469" s="20"/>
      <c r="G469" s="20"/>
    </row>
    <row r="470" spans="2:7">
      <c r="B470" s="52"/>
      <c r="C470" s="21"/>
      <c r="D470" s="22"/>
      <c r="E470" s="52"/>
      <c r="F470" s="20"/>
      <c r="G470" s="20"/>
    </row>
    <row r="471" spans="2:7">
      <c r="B471" s="52"/>
      <c r="C471" s="21"/>
      <c r="D471" s="22"/>
      <c r="E471" s="52"/>
      <c r="F471" s="20"/>
      <c r="G471" s="20"/>
    </row>
    <row r="472" spans="2:7">
      <c r="B472" s="52"/>
      <c r="C472" s="21"/>
      <c r="D472" s="22"/>
      <c r="E472" s="52"/>
      <c r="F472" s="20"/>
      <c r="G472" s="20"/>
    </row>
    <row r="473" spans="2:7">
      <c r="B473" s="52"/>
      <c r="C473" s="21"/>
      <c r="D473" s="22"/>
      <c r="E473" s="52"/>
      <c r="F473" s="23"/>
      <c r="G473" s="23"/>
    </row>
    <row r="474" spans="2:7">
      <c r="B474" s="52"/>
      <c r="C474" s="21"/>
      <c r="D474" s="22"/>
      <c r="E474" s="52"/>
      <c r="F474" s="20"/>
      <c r="G474" s="20"/>
    </row>
    <row r="475" spans="2:7">
      <c r="B475" s="52"/>
      <c r="C475" s="21"/>
      <c r="D475" s="22"/>
      <c r="E475" s="52"/>
      <c r="F475" s="23"/>
      <c r="G475" s="23"/>
    </row>
    <row r="477" spans="2:7">
      <c r="B477" s="204"/>
      <c r="C477" s="204"/>
      <c r="D477" s="204"/>
      <c r="E477" s="204"/>
      <c r="F477" s="48"/>
      <c r="G477" s="48"/>
    </row>
    <row r="478" spans="2:7">
      <c r="B478" s="205"/>
      <c r="C478" s="205"/>
      <c r="D478" s="205"/>
      <c r="E478" s="205"/>
      <c r="F478" s="49"/>
      <c r="G478" s="49"/>
    </row>
    <row r="480" spans="2:7">
      <c r="B480" s="204"/>
      <c r="C480" s="204"/>
    </row>
    <row r="482" spans="2:7">
      <c r="B482" s="204"/>
      <c r="C482" s="204"/>
    </row>
    <row r="483" spans="2:7">
      <c r="B483" s="204"/>
      <c r="C483" s="204"/>
    </row>
    <row r="485" spans="2:7">
      <c r="B485" s="204"/>
      <c r="C485" s="204"/>
    </row>
    <row r="487" spans="2:7">
      <c r="B487" s="204"/>
      <c r="C487" s="204"/>
    </row>
    <row r="488" spans="2:7">
      <c r="B488" s="204"/>
      <c r="C488" s="204"/>
    </row>
    <row r="489" spans="2:7">
      <c r="B489" s="204"/>
      <c r="C489" s="204"/>
    </row>
    <row r="491" spans="2:7">
      <c r="B491" s="206"/>
      <c r="C491" s="206"/>
      <c r="D491" s="206"/>
      <c r="E491" s="206"/>
      <c r="F491" s="50"/>
      <c r="G491" s="50"/>
    </row>
    <row r="492" spans="2:7">
      <c r="B492" s="207"/>
      <c r="C492" s="207"/>
      <c r="D492" s="207"/>
      <c r="E492" s="207"/>
      <c r="F492" s="51"/>
      <c r="G492" s="51"/>
    </row>
    <row r="494" spans="2:7">
      <c r="B494" s="274"/>
      <c r="C494" s="274"/>
      <c r="D494" s="274"/>
      <c r="E494" s="274"/>
      <c r="F494" s="29"/>
      <c r="G494" s="29"/>
    </row>
    <row r="496" spans="2:7">
      <c r="B496" s="208"/>
      <c r="C496" s="209"/>
      <c r="D496" s="26"/>
      <c r="E496" s="52"/>
      <c r="F496" s="53"/>
      <c r="G496" s="53"/>
    </row>
    <row r="497" spans="2:7">
      <c r="B497" s="208"/>
      <c r="C497" s="209"/>
      <c r="D497" s="26"/>
      <c r="E497" s="52"/>
      <c r="F497" s="53"/>
      <c r="G497" s="53"/>
    </row>
    <row r="498" spans="2:7">
      <c r="B498" s="208"/>
      <c r="C498" s="209"/>
      <c r="D498" s="26"/>
      <c r="E498" s="52"/>
      <c r="F498" s="27"/>
      <c r="G498" s="27"/>
    </row>
    <row r="499" spans="2:7">
      <c r="B499" s="208"/>
      <c r="C499" s="209"/>
      <c r="D499" s="26"/>
      <c r="E499" s="52"/>
      <c r="F499" s="27"/>
      <c r="G499" s="27"/>
    </row>
    <row r="500" spans="2:7">
      <c r="B500" s="53"/>
      <c r="C500" s="52"/>
      <c r="D500" s="22"/>
      <c r="E500" s="52"/>
      <c r="F500" s="21"/>
      <c r="G500" s="21"/>
    </row>
    <row r="501" spans="2:7">
      <c r="B501" s="52"/>
      <c r="C501" s="21"/>
      <c r="D501" s="22"/>
      <c r="E501" s="52"/>
      <c r="F501" s="20"/>
      <c r="G501" s="20"/>
    </row>
    <row r="502" spans="2:7">
      <c r="B502" s="52"/>
      <c r="C502" s="21"/>
      <c r="D502" s="22"/>
      <c r="E502" s="52"/>
      <c r="F502" s="20"/>
      <c r="G502" s="20"/>
    </row>
    <row r="503" spans="2:7">
      <c r="B503" s="52"/>
      <c r="C503" s="21"/>
      <c r="D503" s="22"/>
      <c r="E503" s="52"/>
      <c r="F503" s="20"/>
      <c r="G503" s="20"/>
    </row>
    <row r="504" spans="2:7">
      <c r="B504" s="52"/>
      <c r="C504" s="21"/>
      <c r="D504" s="22"/>
      <c r="E504" s="52"/>
      <c r="F504" s="23"/>
      <c r="G504" s="23"/>
    </row>
    <row r="505" spans="2:7">
      <c r="B505" s="53"/>
      <c r="C505" s="21"/>
      <c r="D505" s="22"/>
      <c r="E505" s="52"/>
      <c r="F505" s="20"/>
      <c r="G505" s="20"/>
    </row>
    <row r="506" spans="2:7">
      <c r="B506" s="52"/>
      <c r="C506" s="21"/>
      <c r="D506" s="22"/>
      <c r="E506" s="52"/>
      <c r="F506" s="20"/>
      <c r="G506" s="20"/>
    </row>
    <row r="507" spans="2:7">
      <c r="B507" s="52"/>
      <c r="C507" s="21"/>
      <c r="D507" s="22"/>
      <c r="E507" s="52"/>
      <c r="F507" s="20"/>
      <c r="G507" s="20"/>
    </row>
    <row r="508" spans="2:7">
      <c r="B508" s="52"/>
      <c r="C508" s="21"/>
      <c r="D508" s="22"/>
      <c r="E508" s="52"/>
      <c r="F508" s="20"/>
      <c r="G508" s="20"/>
    </row>
    <row r="509" spans="2:7">
      <c r="B509" s="52"/>
      <c r="C509" s="21"/>
      <c r="D509" s="22"/>
      <c r="E509" s="52"/>
      <c r="F509" s="20"/>
      <c r="G509" s="20"/>
    </row>
    <row r="510" spans="2:7">
      <c r="B510" s="52"/>
      <c r="C510" s="21"/>
      <c r="D510" s="22"/>
      <c r="E510" s="52"/>
      <c r="F510" s="20"/>
      <c r="G510" s="20"/>
    </row>
    <row r="511" spans="2:7">
      <c r="B511" s="52"/>
      <c r="C511" s="21"/>
      <c r="D511" s="22"/>
      <c r="E511" s="52"/>
      <c r="F511" s="20"/>
      <c r="G511" s="20"/>
    </row>
    <row r="512" spans="2:7">
      <c r="B512" s="52"/>
      <c r="C512" s="21"/>
      <c r="D512" s="22"/>
      <c r="E512" s="52"/>
      <c r="F512" s="20"/>
      <c r="G512" s="20"/>
    </row>
    <row r="513" spans="2:7">
      <c r="B513" s="52"/>
      <c r="C513" s="14"/>
      <c r="D513" s="22"/>
      <c r="E513" s="52"/>
      <c r="F513" s="20"/>
      <c r="G513" s="20"/>
    </row>
    <row r="514" spans="2:7">
      <c r="B514" s="52"/>
      <c r="C514" s="21"/>
      <c r="D514" s="22"/>
      <c r="E514" s="52"/>
      <c r="F514" s="20"/>
      <c r="G514" s="20"/>
    </row>
    <row r="515" spans="2:7">
      <c r="B515" s="52"/>
      <c r="C515" s="21"/>
      <c r="D515" s="22"/>
      <c r="E515" s="52"/>
      <c r="F515" s="20"/>
      <c r="G515" s="20"/>
    </row>
    <row r="516" spans="2:7">
      <c r="B516" s="52"/>
      <c r="C516" s="28"/>
      <c r="D516" s="26"/>
      <c r="E516" s="52"/>
      <c r="F516" s="20"/>
      <c r="G516" s="20"/>
    </row>
    <row r="517" spans="2:7">
      <c r="B517" s="52"/>
      <c r="C517" s="21"/>
      <c r="D517" s="22"/>
      <c r="E517" s="52"/>
      <c r="F517" s="20"/>
      <c r="G517" s="20"/>
    </row>
    <row r="518" spans="2:7">
      <c r="B518" s="52"/>
      <c r="C518" s="21"/>
      <c r="D518" s="22"/>
      <c r="E518" s="52"/>
      <c r="F518" s="20"/>
      <c r="G518" s="20"/>
    </row>
    <row r="519" spans="2:7">
      <c r="B519" s="52"/>
      <c r="C519" s="21"/>
      <c r="D519" s="22"/>
      <c r="E519" s="52"/>
      <c r="F519" s="20"/>
      <c r="G519" s="20"/>
    </row>
    <row r="520" spans="2:7">
      <c r="B520" s="52"/>
      <c r="C520" s="21"/>
      <c r="D520" s="22"/>
      <c r="E520" s="52"/>
      <c r="F520" s="20"/>
      <c r="G520" s="20"/>
    </row>
    <row r="521" spans="2:7">
      <c r="B521" s="52"/>
      <c r="C521" s="21"/>
      <c r="D521" s="22"/>
      <c r="E521" s="52"/>
      <c r="F521" s="20"/>
      <c r="G521" s="20"/>
    </row>
    <row r="522" spans="2:7">
      <c r="B522" s="52"/>
      <c r="C522" s="21"/>
      <c r="D522" s="22"/>
      <c r="E522" s="52"/>
      <c r="F522" s="20"/>
      <c r="G522" s="20"/>
    </row>
    <row r="523" spans="2:7">
      <c r="B523" s="52"/>
      <c r="C523" s="21"/>
      <c r="D523" s="22"/>
      <c r="E523" s="52"/>
      <c r="F523" s="20"/>
      <c r="G523" s="20"/>
    </row>
    <row r="524" spans="2:7">
      <c r="B524" s="52"/>
      <c r="C524" s="21"/>
      <c r="D524" s="22"/>
      <c r="E524" s="52"/>
      <c r="F524" s="20"/>
      <c r="G524" s="20"/>
    </row>
    <row r="525" spans="2:7">
      <c r="B525" s="52"/>
      <c r="C525" s="21"/>
      <c r="D525" s="22"/>
      <c r="E525" s="52"/>
      <c r="F525" s="20"/>
      <c r="G525" s="20"/>
    </row>
    <row r="526" spans="2:7">
      <c r="B526" s="52"/>
      <c r="C526" s="21"/>
      <c r="D526" s="22"/>
      <c r="E526" s="52"/>
      <c r="F526" s="20"/>
      <c r="G526" s="20"/>
    </row>
    <row r="527" spans="2:7">
      <c r="B527" s="52"/>
      <c r="C527" s="21"/>
      <c r="D527" s="22"/>
      <c r="E527" s="52"/>
      <c r="F527" s="20"/>
      <c r="G527" s="20"/>
    </row>
    <row r="528" spans="2:7">
      <c r="B528" s="52"/>
      <c r="C528" s="21"/>
      <c r="D528" s="22"/>
      <c r="E528" s="52"/>
      <c r="F528" s="20"/>
      <c r="G528" s="20"/>
    </row>
    <row r="529" spans="2:7">
      <c r="B529" s="52"/>
      <c r="C529" s="21"/>
      <c r="D529" s="22"/>
      <c r="E529" s="52"/>
      <c r="F529" s="20"/>
      <c r="G529" s="20"/>
    </row>
    <row r="530" spans="2:7">
      <c r="B530" s="52"/>
      <c r="C530" s="28"/>
      <c r="D530" s="26"/>
      <c r="E530" s="52"/>
      <c r="F530" s="20"/>
      <c r="G530" s="20"/>
    </row>
    <row r="531" spans="2:7">
      <c r="B531" s="52"/>
      <c r="C531" s="21"/>
      <c r="D531" s="22"/>
      <c r="E531" s="52"/>
      <c r="F531" s="20"/>
      <c r="G531" s="20"/>
    </row>
    <row r="532" spans="2:7">
      <c r="B532" s="52"/>
      <c r="C532" s="21"/>
      <c r="D532" s="22"/>
      <c r="E532" s="52"/>
      <c r="F532" s="23"/>
      <c r="G532" s="23"/>
    </row>
    <row r="533" spans="2:7">
      <c r="B533" s="52"/>
      <c r="C533" s="52"/>
      <c r="D533" s="22"/>
      <c r="E533" s="52"/>
      <c r="F533" s="20"/>
      <c r="G533" s="20"/>
    </row>
    <row r="534" spans="2:7">
      <c r="B534" s="52"/>
      <c r="C534" s="52"/>
      <c r="D534" s="22"/>
      <c r="E534" s="52"/>
      <c r="F534" s="20"/>
      <c r="G534" s="20"/>
    </row>
    <row r="535" spans="2:7">
      <c r="B535" s="52"/>
      <c r="C535" s="21"/>
      <c r="D535" s="22"/>
      <c r="E535" s="52"/>
      <c r="F535" s="20"/>
      <c r="G535" s="20"/>
    </row>
    <row r="536" spans="2:7">
      <c r="B536" s="52"/>
      <c r="C536" s="21"/>
      <c r="D536" s="22"/>
      <c r="E536" s="52"/>
      <c r="F536" s="20"/>
      <c r="G536" s="20"/>
    </row>
    <row r="537" spans="2:7">
      <c r="B537" s="52"/>
      <c r="C537" s="21"/>
      <c r="D537" s="22"/>
      <c r="E537" s="52"/>
      <c r="F537" s="20"/>
      <c r="G537" s="20"/>
    </row>
    <row r="538" spans="2:7">
      <c r="B538" s="52"/>
      <c r="C538" s="21"/>
      <c r="D538" s="22"/>
      <c r="E538" s="52"/>
      <c r="F538" s="20"/>
      <c r="G538" s="20"/>
    </row>
    <row r="539" spans="2:7">
      <c r="B539" s="52"/>
      <c r="C539" s="21"/>
      <c r="D539" s="22"/>
      <c r="E539" s="52"/>
      <c r="F539" s="20"/>
      <c r="G539" s="20"/>
    </row>
    <row r="540" spans="2:7">
      <c r="B540" s="52"/>
      <c r="C540" s="21"/>
      <c r="D540" s="22"/>
      <c r="E540" s="52"/>
      <c r="F540" s="20"/>
      <c r="G540" s="20"/>
    </row>
    <row r="541" spans="2:7">
      <c r="B541" s="52"/>
      <c r="C541" s="21"/>
      <c r="D541" s="22"/>
      <c r="E541" s="52"/>
      <c r="F541" s="20"/>
      <c r="G541" s="20"/>
    </row>
    <row r="542" spans="2:7">
      <c r="B542" s="52"/>
      <c r="C542" s="21"/>
      <c r="D542" s="22"/>
      <c r="E542" s="52"/>
      <c r="F542" s="20"/>
      <c r="G542" s="20"/>
    </row>
    <row r="543" spans="2:7">
      <c r="B543" s="52"/>
      <c r="C543" s="21"/>
      <c r="D543" s="22"/>
      <c r="E543" s="52"/>
      <c r="F543" s="20"/>
      <c r="G543" s="20"/>
    </row>
    <row r="544" spans="2:7">
      <c r="B544" s="52"/>
      <c r="C544" s="21"/>
      <c r="D544" s="22"/>
      <c r="E544" s="52"/>
      <c r="F544" s="23"/>
      <c r="G544" s="23"/>
    </row>
    <row r="545" spans="2:7">
      <c r="B545" s="52"/>
      <c r="C545" s="52"/>
      <c r="D545" s="22"/>
      <c r="E545" s="52"/>
      <c r="F545" s="20"/>
      <c r="G545" s="20"/>
    </row>
    <row r="546" spans="2:7">
      <c r="B546" s="52"/>
      <c r="C546" s="52"/>
      <c r="D546" s="22"/>
      <c r="E546" s="52"/>
      <c r="F546" s="20"/>
      <c r="G546" s="20"/>
    </row>
    <row r="547" spans="2:7">
      <c r="B547" s="52"/>
      <c r="C547" s="21"/>
      <c r="D547" s="22"/>
      <c r="E547" s="52"/>
      <c r="F547" s="20"/>
      <c r="G547" s="20"/>
    </row>
    <row r="548" spans="2:7">
      <c r="B548" s="208"/>
      <c r="C548" s="21"/>
      <c r="D548" s="22"/>
      <c r="E548" s="52"/>
      <c r="F548" s="20"/>
      <c r="G548" s="20"/>
    </row>
    <row r="549" spans="2:7">
      <c r="B549" s="208"/>
      <c r="C549" s="21"/>
      <c r="D549" s="22"/>
      <c r="E549" s="52"/>
      <c r="F549" s="20"/>
      <c r="G549" s="20"/>
    </row>
    <row r="550" spans="2:7">
      <c r="B550" s="52"/>
      <c r="C550" s="21"/>
      <c r="D550" s="22"/>
      <c r="E550" s="52"/>
      <c r="F550" s="23"/>
      <c r="G550" s="23"/>
    </row>
    <row r="551" spans="2:7">
      <c r="B551" s="52"/>
      <c r="C551" s="52"/>
      <c r="D551" s="22"/>
      <c r="E551" s="52"/>
      <c r="F551" s="20"/>
      <c r="G551" s="20"/>
    </row>
    <row r="552" spans="2:7">
      <c r="B552" s="52"/>
      <c r="C552" s="52"/>
      <c r="D552" s="22"/>
      <c r="E552" s="52"/>
      <c r="F552" s="20"/>
      <c r="G552" s="20"/>
    </row>
    <row r="553" spans="2:7">
      <c r="B553" s="52"/>
      <c r="C553" s="21"/>
      <c r="D553" s="22"/>
      <c r="E553" s="52"/>
      <c r="F553" s="20"/>
      <c r="G553" s="20"/>
    </row>
    <row r="554" spans="2:7">
      <c r="B554" s="52"/>
      <c r="C554" s="21"/>
      <c r="D554" s="22"/>
      <c r="E554" s="52"/>
      <c r="F554" s="20"/>
      <c r="G554" s="20"/>
    </row>
    <row r="555" spans="2:7">
      <c r="B555" s="52"/>
      <c r="C555" s="21"/>
      <c r="D555" s="22"/>
      <c r="E555" s="52"/>
      <c r="F555" s="20"/>
      <c r="G555" s="20"/>
    </row>
    <row r="556" spans="2:7">
      <c r="B556" s="52"/>
      <c r="C556" s="21"/>
      <c r="D556" s="22"/>
      <c r="E556" s="52"/>
      <c r="F556" s="20"/>
      <c r="G556" s="20"/>
    </row>
    <row r="557" spans="2:7">
      <c r="B557" s="52"/>
      <c r="C557" s="21"/>
      <c r="D557" s="22"/>
      <c r="E557" s="52"/>
      <c r="F557" s="20"/>
      <c r="G557" s="20"/>
    </row>
    <row r="558" spans="2:7">
      <c r="B558" s="52"/>
      <c r="C558" s="21"/>
      <c r="D558" s="22"/>
      <c r="E558" s="52"/>
      <c r="F558" s="20"/>
      <c r="G558" s="20"/>
    </row>
    <row r="559" spans="2:7">
      <c r="B559" s="52"/>
      <c r="C559" s="21"/>
      <c r="D559" s="22"/>
      <c r="E559" s="52"/>
      <c r="F559" s="20"/>
      <c r="G559" s="20"/>
    </row>
    <row r="560" spans="2:7">
      <c r="B560" s="52"/>
      <c r="C560" s="21"/>
      <c r="D560" s="22"/>
      <c r="E560" s="52"/>
      <c r="F560" s="23"/>
      <c r="G560" s="23"/>
    </row>
    <row r="561" spans="2:7">
      <c r="B561" s="52"/>
      <c r="C561" s="21"/>
      <c r="D561" s="22"/>
      <c r="E561" s="52"/>
      <c r="F561" s="20"/>
      <c r="G561" s="20"/>
    </row>
    <row r="562" spans="2:7">
      <c r="B562" s="52"/>
      <c r="C562" s="21"/>
      <c r="D562" s="22"/>
      <c r="E562" s="52"/>
      <c r="F562" s="23"/>
      <c r="G562" s="23"/>
    </row>
    <row r="564" spans="2:7">
      <c r="B564" s="204"/>
      <c r="C564" s="204"/>
      <c r="D564" s="204"/>
      <c r="E564" s="204"/>
      <c r="F564" s="48"/>
      <c r="G564" s="48"/>
    </row>
    <row r="565" spans="2:7">
      <c r="B565" s="205"/>
      <c r="C565" s="205"/>
      <c r="D565" s="205"/>
      <c r="E565" s="205"/>
      <c r="F565" s="49"/>
      <c r="G565" s="49"/>
    </row>
    <row r="567" spans="2:7">
      <c r="B567" s="204"/>
      <c r="C567" s="204"/>
    </row>
    <row r="569" spans="2:7">
      <c r="B569" s="204"/>
      <c r="C569" s="204"/>
    </row>
    <row r="570" spans="2:7">
      <c r="B570" s="204"/>
      <c r="C570" s="204"/>
    </row>
    <row r="572" spans="2:7">
      <c r="B572" s="204"/>
      <c r="C572" s="204"/>
    </row>
    <row r="574" spans="2:7">
      <c r="B574" s="204"/>
      <c r="C574" s="204"/>
    </row>
    <row r="575" spans="2:7">
      <c r="B575" s="204"/>
      <c r="C575" s="204"/>
    </row>
    <row r="576" spans="2:7">
      <c r="B576" s="204"/>
      <c r="C576" s="204"/>
    </row>
  </sheetData>
  <mergeCells count="126"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workbookViewId="0"/>
  </sheetViews>
  <sheetFormatPr defaultRowHeight="12.75"/>
  <cols>
    <col min="1" max="1" width="5.140625" customWidth="1"/>
    <col min="2" max="2" width="11.42578125" customWidth="1"/>
    <col min="3" max="3" width="65" customWidth="1"/>
    <col min="4" max="4" width="15" customWidth="1"/>
    <col min="5" max="5" width="17.140625" customWidth="1"/>
    <col min="7" max="7" width="8.85546875" customWidth="1"/>
  </cols>
  <sheetData>
    <row r="1" spans="2:12" ht="56.25" customHeight="1">
      <c r="C1" s="188" t="s">
        <v>0</v>
      </c>
    </row>
    <row r="3" spans="2:12">
      <c r="B3" s="226" t="s">
        <v>1</v>
      </c>
      <c r="C3" s="227"/>
      <c r="D3" s="227"/>
      <c r="E3" s="228"/>
      <c r="F3" s="86"/>
      <c r="G3" s="86"/>
      <c r="H3" s="86"/>
      <c r="I3" s="86"/>
      <c r="J3" s="86"/>
      <c r="K3" s="86"/>
      <c r="L3" s="86"/>
    </row>
    <row r="4" spans="2:12">
      <c r="B4" s="229" t="s">
        <v>119</v>
      </c>
      <c r="C4" s="171" t="str">
        <f>'[2]ENCARGOS SOCIAIS'!$C$4</f>
        <v>AMAPÁ</v>
      </c>
      <c r="D4" s="171" t="str">
        <f>'[2]ENCARGOS SOCIAIS'!$D$4</f>
        <v>AP</v>
      </c>
      <c r="E4" s="163"/>
      <c r="F4" s="86"/>
      <c r="G4" s="86"/>
      <c r="H4" s="86"/>
      <c r="I4" s="86"/>
      <c r="J4" s="86"/>
      <c r="K4" s="86"/>
      <c r="L4" s="86"/>
    </row>
    <row r="5" spans="2:12" ht="6" customHeight="1">
      <c r="B5" s="230"/>
      <c r="C5" s="164"/>
      <c r="D5" s="164"/>
      <c r="E5" s="165"/>
      <c r="F5" s="86"/>
      <c r="G5" s="86"/>
      <c r="H5" s="86"/>
      <c r="I5" s="86"/>
      <c r="J5" s="86"/>
      <c r="K5" s="86"/>
      <c r="L5" s="86"/>
    </row>
    <row r="6" spans="2:12" ht="13.15" customHeight="1">
      <c r="B6" s="229" t="s">
        <v>120</v>
      </c>
      <c r="C6" s="231" t="s">
        <v>121</v>
      </c>
      <c r="D6" s="232"/>
      <c r="E6" s="233"/>
      <c r="F6" s="86"/>
      <c r="G6" s="86"/>
      <c r="H6" s="86"/>
      <c r="I6" s="86"/>
      <c r="J6" s="86"/>
      <c r="K6" s="86"/>
      <c r="L6" s="86"/>
    </row>
    <row r="7" spans="2:12" ht="25.9" customHeight="1">
      <c r="B7" s="230"/>
      <c r="C7" s="234"/>
      <c r="D7" s="234"/>
      <c r="E7" s="235"/>
      <c r="F7" s="86"/>
      <c r="G7" s="86"/>
      <c r="H7" s="86"/>
      <c r="I7" s="86"/>
      <c r="J7" s="86"/>
      <c r="K7" s="86"/>
      <c r="L7" s="86"/>
    </row>
    <row r="8" spans="2:12">
      <c r="B8" s="87"/>
      <c r="C8" s="86"/>
      <c r="D8" s="86"/>
      <c r="E8" s="88"/>
      <c r="F8" s="86"/>
      <c r="G8" s="86"/>
      <c r="H8" s="86"/>
      <c r="I8" s="86"/>
      <c r="J8" s="86"/>
      <c r="K8" s="86"/>
      <c r="L8" s="86"/>
    </row>
    <row r="9" spans="2:12" ht="12.75" customHeight="1">
      <c r="B9" s="89"/>
      <c r="C9" s="90" t="s">
        <v>122</v>
      </c>
      <c r="D9" s="91"/>
      <c r="E9" s="92"/>
      <c r="F9" s="152"/>
      <c r="G9" s="152"/>
      <c r="H9" s="159"/>
      <c r="I9" s="94"/>
      <c r="J9" s="94"/>
      <c r="K9" s="94"/>
      <c r="L9" s="94"/>
    </row>
    <row r="10" spans="2:12">
      <c r="B10" s="95"/>
      <c r="C10" s="86"/>
      <c r="D10" s="96"/>
      <c r="E10" s="97"/>
      <c r="F10" s="152"/>
      <c r="G10" s="152"/>
      <c r="H10" s="159"/>
      <c r="I10" s="94"/>
      <c r="J10" s="94"/>
      <c r="K10" s="94"/>
      <c r="L10" s="94"/>
    </row>
    <row r="11" spans="2:12" ht="15" customHeight="1">
      <c r="B11" s="95"/>
      <c r="C11" s="86" t="s">
        <v>123</v>
      </c>
      <c r="D11" s="96"/>
      <c r="E11" s="97"/>
      <c r="F11" s="152"/>
      <c r="G11" s="152"/>
      <c r="H11" s="159"/>
      <c r="I11" s="94"/>
      <c r="J11" s="94"/>
      <c r="K11" s="94"/>
      <c r="L11" s="94"/>
    </row>
    <row r="12" spans="2:12">
      <c r="B12" s="157"/>
      <c r="C12" s="141"/>
      <c r="E12" s="99"/>
      <c r="F12" s="153"/>
      <c r="G12" s="153"/>
      <c r="H12" s="160"/>
      <c r="I12" s="100"/>
      <c r="J12" s="100"/>
      <c r="K12" s="100"/>
      <c r="L12" s="100"/>
    </row>
    <row r="13" spans="2:12">
      <c r="B13" s="95"/>
      <c r="C13" s="86" t="s">
        <v>124</v>
      </c>
      <c r="D13" s="98" t="s">
        <v>125</v>
      </c>
      <c r="E13" s="180">
        <v>44896</v>
      </c>
      <c r="F13" s="152"/>
      <c r="G13" s="152"/>
      <c r="H13" s="160"/>
      <c r="I13" s="160"/>
      <c r="J13" s="160"/>
      <c r="K13" s="160"/>
      <c r="L13" s="160"/>
    </row>
    <row r="14" spans="2:12">
      <c r="B14" s="236" t="s">
        <v>126</v>
      </c>
      <c r="C14" s="236" t="s">
        <v>12</v>
      </c>
      <c r="D14" s="101" t="s">
        <v>127</v>
      </c>
      <c r="E14" s="101" t="s">
        <v>128</v>
      </c>
      <c r="F14" s="154"/>
      <c r="G14" s="154"/>
      <c r="H14" s="159"/>
      <c r="I14" s="94"/>
      <c r="J14" s="159"/>
      <c r="K14" s="94"/>
      <c r="L14" s="159"/>
    </row>
    <row r="15" spans="2:12">
      <c r="B15" s="237"/>
      <c r="C15" s="237"/>
      <c r="D15" s="102" t="s">
        <v>129</v>
      </c>
      <c r="E15" s="102" t="s">
        <v>129</v>
      </c>
      <c r="F15" s="152"/>
      <c r="G15" s="152"/>
      <c r="H15" s="159"/>
      <c r="I15" s="94"/>
      <c r="J15" s="159"/>
      <c r="K15" s="94"/>
      <c r="L15" s="159"/>
    </row>
    <row r="16" spans="2:12">
      <c r="B16" s="219" t="s">
        <v>130</v>
      </c>
      <c r="C16" s="220"/>
      <c r="D16" s="220"/>
      <c r="E16" s="221"/>
      <c r="F16" s="152"/>
      <c r="G16" s="152"/>
      <c r="H16" s="159"/>
      <c r="I16" s="94"/>
      <c r="J16" s="94"/>
      <c r="K16" s="94"/>
      <c r="L16" s="94"/>
    </row>
    <row r="17" spans="2:12">
      <c r="B17" s="103" t="s">
        <v>131</v>
      </c>
      <c r="C17" s="104" t="s">
        <v>132</v>
      </c>
      <c r="D17" s="122">
        <f>'[2]ENCARGOS SOCIAIS'!D17</f>
        <v>0.2</v>
      </c>
      <c r="E17" s="122">
        <f>'[2]ENCARGOS SOCIAIS'!E17</f>
        <v>0.2</v>
      </c>
      <c r="F17" s="155"/>
      <c r="H17" s="159"/>
      <c r="I17" s="94"/>
      <c r="J17" s="94"/>
      <c r="K17" s="94"/>
      <c r="L17" s="94"/>
    </row>
    <row r="18" spans="2:12">
      <c r="B18" s="105" t="s">
        <v>133</v>
      </c>
      <c r="C18" s="106" t="s">
        <v>134</v>
      </c>
      <c r="D18" s="122">
        <f>'[2]ENCARGOS SOCIAIS'!D18</f>
        <v>1.4999999999999999E-2</v>
      </c>
      <c r="E18" s="122">
        <f>'[2]ENCARGOS SOCIAIS'!E18</f>
        <v>1.4999999999999999E-2</v>
      </c>
      <c r="F18" s="155"/>
      <c r="H18" s="159"/>
      <c r="I18" s="94"/>
      <c r="J18" s="94"/>
      <c r="K18" s="94"/>
      <c r="L18" s="94"/>
    </row>
    <row r="19" spans="2:12">
      <c r="B19" s="105" t="s">
        <v>135</v>
      </c>
      <c r="C19" s="106" t="s">
        <v>136</v>
      </c>
      <c r="D19" s="122">
        <f>'[2]ENCARGOS SOCIAIS'!D19</f>
        <v>0.01</v>
      </c>
      <c r="E19" s="122">
        <f>'[2]ENCARGOS SOCIAIS'!E19</f>
        <v>0.01</v>
      </c>
      <c r="F19" s="155"/>
      <c r="H19" s="159"/>
      <c r="I19" s="94"/>
      <c r="J19" s="94"/>
      <c r="K19" s="94"/>
      <c r="L19" s="94"/>
    </row>
    <row r="20" spans="2:12">
      <c r="B20" s="105" t="s">
        <v>137</v>
      </c>
      <c r="C20" s="106" t="s">
        <v>138</v>
      </c>
      <c r="D20" s="122">
        <f>'[2]ENCARGOS SOCIAIS'!D20</f>
        <v>2E-3</v>
      </c>
      <c r="E20" s="122">
        <f>'[2]ENCARGOS SOCIAIS'!E20</f>
        <v>2E-3</v>
      </c>
      <c r="F20" s="155"/>
      <c r="H20" s="159"/>
      <c r="I20" s="94"/>
      <c r="J20" s="159"/>
      <c r="K20" s="94"/>
      <c r="L20" s="159"/>
    </row>
    <row r="21" spans="2:12">
      <c r="B21" s="105" t="s">
        <v>139</v>
      </c>
      <c r="C21" s="106" t="s">
        <v>140</v>
      </c>
      <c r="D21" s="122">
        <f>'[2]ENCARGOS SOCIAIS'!D21</f>
        <v>6.0000000000000001E-3</v>
      </c>
      <c r="E21" s="122">
        <f>'[2]ENCARGOS SOCIAIS'!E21</f>
        <v>6.0000000000000001E-3</v>
      </c>
      <c r="F21" s="155"/>
      <c r="H21" s="159"/>
      <c r="I21" s="94"/>
      <c r="J21" s="94"/>
      <c r="K21" s="94"/>
      <c r="L21" s="94"/>
    </row>
    <row r="22" spans="2:12">
      <c r="B22" s="105" t="s">
        <v>141</v>
      </c>
      <c r="C22" s="106" t="s">
        <v>142</v>
      </c>
      <c r="D22" s="122">
        <f>'[2]ENCARGOS SOCIAIS'!D22</f>
        <v>2.5000000000000001E-2</v>
      </c>
      <c r="E22" s="122">
        <f>'[2]ENCARGOS SOCIAIS'!E22</f>
        <v>2.5000000000000001E-2</v>
      </c>
      <c r="F22" s="155"/>
      <c r="H22" s="159"/>
      <c r="I22" s="94"/>
      <c r="J22" s="94"/>
      <c r="K22" s="94"/>
      <c r="L22" s="94"/>
    </row>
    <row r="23" spans="2:12">
      <c r="B23" s="105" t="s">
        <v>143</v>
      </c>
      <c r="C23" s="106" t="s">
        <v>144</v>
      </c>
      <c r="D23" s="122">
        <f>'[2]ENCARGOS SOCIAIS'!D23</f>
        <v>0.03</v>
      </c>
      <c r="E23" s="122">
        <f>'[2]ENCARGOS SOCIAIS'!E23</f>
        <v>0.03</v>
      </c>
      <c r="F23" s="155"/>
      <c r="H23" s="159"/>
      <c r="I23" s="94"/>
      <c r="J23" s="94"/>
      <c r="K23" s="94"/>
      <c r="L23" s="94"/>
    </row>
    <row r="24" spans="2:12">
      <c r="B24" s="105" t="s">
        <v>145</v>
      </c>
      <c r="C24" s="106" t="s">
        <v>146</v>
      </c>
      <c r="D24" s="122">
        <f>'[2]ENCARGOS SOCIAIS'!D24</f>
        <v>0.08</v>
      </c>
      <c r="E24" s="122">
        <f>'[2]ENCARGOS SOCIAIS'!E24</f>
        <v>0.08</v>
      </c>
      <c r="F24" s="155"/>
      <c r="H24" s="160"/>
      <c r="I24" s="100"/>
      <c r="J24" s="100"/>
      <c r="K24" s="100"/>
      <c r="L24" s="100"/>
    </row>
    <row r="25" spans="2:12" ht="13.5" thickBot="1">
      <c r="B25" s="107" t="s">
        <v>147</v>
      </c>
      <c r="C25" s="108" t="s">
        <v>148</v>
      </c>
      <c r="D25" s="122">
        <f>'[2]ENCARGOS SOCIAIS'!D25</f>
        <v>0</v>
      </c>
      <c r="E25" s="122">
        <f>'[2]ENCARGOS SOCIAIS'!E25</f>
        <v>0</v>
      </c>
      <c r="F25" s="155"/>
      <c r="H25" s="160"/>
      <c r="I25" s="160"/>
      <c r="J25" s="160"/>
      <c r="K25" s="160"/>
      <c r="L25" s="160"/>
    </row>
    <row r="26" spans="2:12" ht="13.5" thickBot="1">
      <c r="B26" s="123" t="s">
        <v>149</v>
      </c>
      <c r="C26" s="124" t="s">
        <v>150</v>
      </c>
      <c r="D26" s="125">
        <f>SUM(D17:D25)</f>
        <v>0.36800000000000005</v>
      </c>
      <c r="E26" s="125">
        <f>SUM(E17:E25)</f>
        <v>0.36800000000000005</v>
      </c>
      <c r="F26" s="156"/>
      <c r="H26" s="159"/>
      <c r="I26" s="94"/>
      <c r="J26" s="94"/>
      <c r="K26" s="94"/>
      <c r="L26" s="94"/>
    </row>
    <row r="27" spans="2:12" ht="13.5" thickBot="1">
      <c r="B27" s="109"/>
      <c r="C27" s="110" t="s">
        <v>151</v>
      </c>
      <c r="D27" s="158"/>
      <c r="E27" s="158"/>
      <c r="F27" s="155"/>
      <c r="H27" s="159"/>
      <c r="I27" s="94"/>
      <c r="J27" s="94"/>
      <c r="K27" s="94"/>
      <c r="L27" s="94"/>
    </row>
    <row r="28" spans="2:12">
      <c r="B28" s="112" t="s">
        <v>152</v>
      </c>
      <c r="C28" s="113" t="s">
        <v>153</v>
      </c>
      <c r="D28" s="122">
        <f>'[2]ENCARGOS SOCIAIS'!D28</f>
        <v>0.1812</v>
      </c>
      <c r="E28" s="122" t="str">
        <f>'[2]ENCARGOS SOCIAIS'!E28</f>
        <v>Não incide</v>
      </c>
      <c r="F28" s="155"/>
      <c r="H28" s="159"/>
      <c r="I28" s="94"/>
      <c r="J28" s="94"/>
      <c r="K28" s="94"/>
      <c r="L28" s="94"/>
    </row>
    <row r="29" spans="2:12">
      <c r="B29" s="105" t="s">
        <v>154</v>
      </c>
      <c r="C29" s="106" t="s">
        <v>155</v>
      </c>
      <c r="D29" s="122">
        <f>'[2]ENCARGOS SOCIAIS'!D29</f>
        <v>4.8300000000000003E-2</v>
      </c>
      <c r="E29" s="122" t="str">
        <f>'[2]ENCARGOS SOCIAIS'!E29</f>
        <v>Não incide</v>
      </c>
      <c r="F29" s="155"/>
      <c r="H29" s="159"/>
      <c r="I29" s="94"/>
      <c r="J29" s="94"/>
      <c r="K29" s="94"/>
      <c r="L29" s="94"/>
    </row>
    <row r="30" spans="2:12">
      <c r="B30" s="105" t="s">
        <v>156</v>
      </c>
      <c r="C30" s="106" t="s">
        <v>157</v>
      </c>
      <c r="D30" s="122">
        <f>'[2]ENCARGOS SOCIAIS'!D30</f>
        <v>8.8999999999999999E-3</v>
      </c>
      <c r="E30" s="122">
        <f>'[2]ENCARGOS SOCIAIS'!E30</f>
        <v>6.6E-3</v>
      </c>
      <c r="F30" s="155"/>
      <c r="H30" s="159"/>
      <c r="I30" s="94"/>
      <c r="J30" s="94"/>
      <c r="K30" s="94"/>
      <c r="L30" s="94"/>
    </row>
    <row r="31" spans="2:12">
      <c r="B31" s="105" t="s">
        <v>158</v>
      </c>
      <c r="C31" s="106" t="s">
        <v>159</v>
      </c>
      <c r="D31" s="122">
        <f>'[2]ENCARGOS SOCIAIS'!D31</f>
        <v>0.112</v>
      </c>
      <c r="E31" s="122">
        <f>'[2]ENCARGOS SOCIAIS'!E31</f>
        <v>8.3299999999999999E-2</v>
      </c>
      <c r="F31" s="155"/>
      <c r="H31" s="160"/>
      <c r="I31" s="100"/>
      <c r="J31" s="100"/>
      <c r="K31" s="100"/>
      <c r="L31" s="100"/>
    </row>
    <row r="32" spans="2:12">
      <c r="B32" s="105" t="s">
        <v>160</v>
      </c>
      <c r="C32" s="106" t="s">
        <v>161</v>
      </c>
      <c r="D32" s="122">
        <f>'[2]ENCARGOS SOCIAIS'!D32</f>
        <v>6.9999999999999999E-4</v>
      </c>
      <c r="E32" s="122">
        <f>'[2]ENCARGOS SOCIAIS'!E32</f>
        <v>5.0000000000000001E-4</v>
      </c>
      <c r="F32" s="155"/>
      <c r="H32" s="160"/>
      <c r="I32" s="160"/>
      <c r="J32" s="160"/>
      <c r="K32" s="160"/>
      <c r="L32" s="160"/>
    </row>
    <row r="33" spans="2:12">
      <c r="B33" s="105" t="s">
        <v>162</v>
      </c>
      <c r="C33" s="106" t="s">
        <v>163</v>
      </c>
      <c r="D33" s="122">
        <f>'[2]ENCARGOS SOCIAIS'!D33</f>
        <v>7.4999999999999997E-3</v>
      </c>
      <c r="E33" s="122">
        <f>'[2]ENCARGOS SOCIAIS'!E33</f>
        <v>5.5999999999999999E-3</v>
      </c>
      <c r="F33" s="155"/>
      <c r="H33" s="159"/>
      <c r="I33" s="94"/>
      <c r="J33" s="94"/>
      <c r="K33" s="94"/>
      <c r="L33" s="94"/>
    </row>
    <row r="34" spans="2:12">
      <c r="B34" s="105" t="s">
        <v>164</v>
      </c>
      <c r="C34" s="106" t="s">
        <v>165</v>
      </c>
      <c r="D34" s="122">
        <f>'[2]ENCARGOS SOCIAIS'!D34</f>
        <v>2.0299999999999999E-2</v>
      </c>
      <c r="E34" s="122" t="str">
        <f>'[2]ENCARGOS SOCIAIS'!E34</f>
        <v>Não incide</v>
      </c>
      <c r="F34" s="155"/>
      <c r="H34" s="159"/>
      <c r="I34" s="94"/>
      <c r="J34" s="94"/>
      <c r="K34" s="94"/>
      <c r="L34" s="94"/>
    </row>
    <row r="35" spans="2:12">
      <c r="B35" s="105" t="s">
        <v>166</v>
      </c>
      <c r="C35" s="106" t="s">
        <v>167</v>
      </c>
      <c r="D35" s="122">
        <f>'[2]ENCARGOS SOCIAIS'!D35</f>
        <v>1.1000000000000001E-3</v>
      </c>
      <c r="E35" s="122">
        <f>'[2]ENCARGOS SOCIAIS'!E35</f>
        <v>8.0000000000000004E-4</v>
      </c>
      <c r="F35" s="155"/>
      <c r="H35" s="160"/>
      <c r="I35" s="100"/>
      <c r="J35" s="100"/>
      <c r="K35" s="100"/>
      <c r="L35" s="100"/>
    </row>
    <row r="36" spans="2:12">
      <c r="B36" s="105" t="s">
        <v>168</v>
      </c>
      <c r="C36" s="106" t="s">
        <v>169</v>
      </c>
      <c r="D36" s="122">
        <f>'[2]ENCARGOS SOCIAIS'!D36</f>
        <v>0.12770000000000001</v>
      </c>
      <c r="E36" s="122">
        <f>'[2]ENCARGOS SOCIAIS'!E36</f>
        <v>9.5000000000000001E-2</v>
      </c>
      <c r="F36" s="155"/>
      <c r="H36" s="161"/>
      <c r="I36" s="100"/>
      <c r="J36" s="100"/>
      <c r="K36" s="100"/>
      <c r="L36" s="100"/>
    </row>
    <row r="37" spans="2:12" ht="13.5" thickBot="1">
      <c r="B37" s="107" t="s">
        <v>170</v>
      </c>
      <c r="C37" s="108" t="s">
        <v>171</v>
      </c>
      <c r="D37" s="122">
        <f>'[2]ENCARGOS SOCIAIS'!D37</f>
        <v>4.0000000000000002E-4</v>
      </c>
      <c r="E37" s="122">
        <f>'[2]ENCARGOS SOCIAIS'!E37</f>
        <v>2.9999999999999997E-4</v>
      </c>
      <c r="F37" s="155"/>
      <c r="H37" s="162"/>
      <c r="I37" s="162"/>
      <c r="J37" s="162"/>
      <c r="K37" s="162"/>
      <c r="L37" s="162"/>
    </row>
    <row r="38" spans="2:12" ht="13.5" thickBot="1">
      <c r="B38" s="123" t="s">
        <v>172</v>
      </c>
      <c r="C38" s="124" t="s">
        <v>173</v>
      </c>
      <c r="D38" s="125">
        <f>SUM(D28:D37)</f>
        <v>0.50809999999999989</v>
      </c>
      <c r="E38" s="125">
        <f>SUM(E28:E37)</f>
        <v>0.19209999999999997</v>
      </c>
      <c r="F38" s="156"/>
      <c r="H38" s="86"/>
      <c r="I38" s="86"/>
      <c r="J38" s="86"/>
      <c r="K38" s="86"/>
      <c r="L38" s="86"/>
    </row>
    <row r="39" spans="2:12" ht="13.5" thickBot="1">
      <c r="B39" s="109"/>
      <c r="C39" s="110" t="s">
        <v>174</v>
      </c>
      <c r="D39" s="158"/>
      <c r="E39" s="158"/>
      <c r="F39" s="155"/>
      <c r="H39" s="86"/>
      <c r="I39" s="86"/>
      <c r="J39" s="86"/>
      <c r="K39" s="86"/>
      <c r="L39" s="86"/>
    </row>
    <row r="40" spans="2:12">
      <c r="B40" s="112" t="s">
        <v>175</v>
      </c>
      <c r="C40" s="113" t="s">
        <v>176</v>
      </c>
      <c r="D40" s="122">
        <f>'[2]ENCARGOS SOCIAIS'!D40</f>
        <v>4.0599999999999997E-2</v>
      </c>
      <c r="E40" s="122">
        <f>'[2]ENCARGOS SOCIAIS'!E40</f>
        <v>3.0200000000000001E-2</v>
      </c>
      <c r="F40" s="155"/>
      <c r="H40" s="86"/>
      <c r="I40" s="86"/>
      <c r="J40" s="86"/>
      <c r="K40" s="86"/>
      <c r="L40" s="86"/>
    </row>
    <row r="41" spans="2:12">
      <c r="B41" s="105" t="s">
        <v>177</v>
      </c>
      <c r="C41" s="106" t="s">
        <v>178</v>
      </c>
      <c r="D41" s="122">
        <f>'[2]ENCARGOS SOCIAIS'!D41</f>
        <v>1E-3</v>
      </c>
      <c r="E41" s="122">
        <f>'[2]ENCARGOS SOCIAIS'!E41</f>
        <v>6.9999999999999999E-4</v>
      </c>
      <c r="F41" s="155"/>
      <c r="H41" s="86"/>
      <c r="I41" s="86"/>
      <c r="J41" s="86"/>
      <c r="K41" s="86"/>
      <c r="L41" s="86"/>
    </row>
    <row r="42" spans="2:12">
      <c r="B42" s="105" t="s">
        <v>179</v>
      </c>
      <c r="C42" s="106" t="s">
        <v>180</v>
      </c>
      <c r="D42" s="122">
        <f>'[2]ENCARGOS SOCIAIS'!D42</f>
        <v>1.6199999999999999E-2</v>
      </c>
      <c r="E42" s="122">
        <f>'[2]ENCARGOS SOCIAIS'!E42</f>
        <v>1.21E-2</v>
      </c>
      <c r="F42" s="155"/>
      <c r="H42" s="86"/>
      <c r="I42" s="86"/>
      <c r="J42" s="86"/>
      <c r="K42" s="86"/>
      <c r="L42" s="86"/>
    </row>
    <row r="43" spans="2:12">
      <c r="B43" s="105" t="s">
        <v>181</v>
      </c>
      <c r="C43" s="106" t="s">
        <v>182</v>
      </c>
      <c r="D43" s="122">
        <f>'[2]ENCARGOS SOCIAIS'!D43</f>
        <v>2.07E-2</v>
      </c>
      <c r="E43" s="122">
        <f>'[2]ENCARGOS SOCIAIS'!E43</f>
        <v>1.54E-2</v>
      </c>
      <c r="F43" s="155"/>
      <c r="H43" s="86"/>
      <c r="I43" s="86"/>
      <c r="J43" s="86"/>
      <c r="K43" s="86"/>
      <c r="L43" s="86"/>
    </row>
    <row r="44" spans="2:12" ht="13.5" thickBot="1">
      <c r="B44" s="107" t="s">
        <v>183</v>
      </c>
      <c r="C44" s="108" t="s">
        <v>184</v>
      </c>
      <c r="D44" s="122">
        <f>'[2]ENCARGOS SOCIAIS'!D44</f>
        <v>3.3999999999999998E-3</v>
      </c>
      <c r="E44" s="122">
        <f>'[2]ENCARGOS SOCIAIS'!E44</f>
        <v>2.5000000000000001E-3</v>
      </c>
      <c r="F44" s="155"/>
      <c r="G44" s="155"/>
      <c r="H44" s="86"/>
      <c r="I44" s="86"/>
      <c r="J44" s="86"/>
      <c r="K44" s="86"/>
      <c r="L44" s="86"/>
    </row>
    <row r="45" spans="2:12" ht="13.5" thickBot="1">
      <c r="B45" s="123" t="s">
        <v>185</v>
      </c>
      <c r="C45" s="124" t="s">
        <v>186</v>
      </c>
      <c r="D45" s="125">
        <f>SUM(D40:D44)</f>
        <v>8.1900000000000001E-2</v>
      </c>
      <c r="E45" s="125">
        <f>SUM(E40:E44)</f>
        <v>6.0899999999999996E-2</v>
      </c>
      <c r="F45" s="156"/>
      <c r="G45" s="156"/>
      <c r="H45" s="86"/>
      <c r="I45" s="86"/>
      <c r="J45" s="86"/>
      <c r="K45" s="86"/>
      <c r="L45" s="86"/>
    </row>
    <row r="46" spans="2:12" ht="13.5" thickBot="1">
      <c r="B46" s="109"/>
      <c r="C46" s="110" t="s">
        <v>187</v>
      </c>
      <c r="D46" s="158"/>
      <c r="E46" s="158"/>
      <c r="F46" s="155"/>
      <c r="G46" s="155"/>
    </row>
    <row r="47" spans="2:12">
      <c r="B47" s="112" t="s">
        <v>188</v>
      </c>
      <c r="C47" s="113" t="s">
        <v>189</v>
      </c>
      <c r="D47" s="122">
        <f>'[2]ENCARGOS SOCIAIS'!D47</f>
        <v>0.187</v>
      </c>
      <c r="E47" s="122">
        <f>'[2]ENCARGOS SOCIAIS'!E47</f>
        <v>7.0699999999999999E-2</v>
      </c>
      <c r="F47" s="155"/>
      <c r="G47" s="155"/>
    </row>
    <row r="48" spans="2:12" ht="26.25" thickBot="1">
      <c r="B48" s="107" t="s">
        <v>190</v>
      </c>
      <c r="C48" s="114" t="s">
        <v>191</v>
      </c>
      <c r="D48" s="122">
        <f>'[2]ENCARGOS SOCIAIS'!D48</f>
        <v>3.5999999999999999E-3</v>
      </c>
      <c r="E48" s="122">
        <f>'[2]ENCARGOS SOCIAIS'!E48</f>
        <v>2.7000000000000001E-3</v>
      </c>
      <c r="F48" s="155"/>
      <c r="G48" s="155"/>
    </row>
    <row r="49" spans="2:7" ht="13.5" thickBot="1">
      <c r="B49" s="123" t="s">
        <v>192</v>
      </c>
      <c r="C49" s="124" t="s">
        <v>193</v>
      </c>
      <c r="D49" s="125">
        <f>SUM(D47:D48)</f>
        <v>0.19059999999999999</v>
      </c>
      <c r="E49" s="125">
        <f>SUM(E47:E48)</f>
        <v>7.3399999999999993E-2</v>
      </c>
      <c r="F49" s="156"/>
      <c r="G49" s="156"/>
    </row>
    <row r="50" spans="2:7" ht="13.5" thickBot="1">
      <c r="B50" s="115"/>
      <c r="C50" s="116"/>
      <c r="D50" s="117"/>
      <c r="E50" s="118"/>
      <c r="F50" s="156"/>
      <c r="G50" s="156"/>
    </row>
    <row r="51" spans="2:7" ht="13.5" thickBot="1">
      <c r="B51" s="119"/>
      <c r="C51" s="120" t="s">
        <v>194</v>
      </c>
      <c r="D51" s="121">
        <f>D49+D45+D38+D26</f>
        <v>1.1485999999999998</v>
      </c>
      <c r="E51" s="121">
        <f>E49+E45+E38+E26</f>
        <v>0.69439999999999991</v>
      </c>
      <c r="F51" s="156"/>
      <c r="G51" s="156"/>
    </row>
    <row r="52" spans="2:7">
      <c r="B52" s="86"/>
      <c r="C52" s="150" t="s">
        <v>123</v>
      </c>
      <c r="D52" s="151"/>
      <c r="E52" s="151"/>
      <c r="F52" s="155"/>
      <c r="G52" s="155"/>
    </row>
    <row r="53" spans="2:7" ht="15">
      <c r="B53" s="222"/>
      <c r="C53" s="222"/>
      <c r="D53" s="222"/>
      <c r="E53" s="222"/>
      <c r="F53" s="111"/>
      <c r="G53" s="111"/>
    </row>
    <row r="54" spans="2:7" ht="46.15" customHeight="1">
      <c r="B54" s="223" t="s">
        <v>195</v>
      </c>
      <c r="C54" s="223"/>
      <c r="D54" s="223"/>
      <c r="E54" s="223"/>
      <c r="F54" s="93"/>
      <c r="G54" s="93"/>
    </row>
    <row r="55" spans="2:7" ht="33" customHeight="1">
      <c r="B55" s="224" t="s">
        <v>196</v>
      </c>
      <c r="C55" s="225"/>
      <c r="D55" s="225"/>
      <c r="E55" s="225"/>
      <c r="F55" s="93"/>
      <c r="G55" s="93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ageMargins left="0.51181102362204722" right="0.51181102362204722" top="0.78740157480314965" bottom="0.78740157480314965" header="0.31496062992125984" footer="0.31496062992125984"/>
  <pageSetup paperSize="9" scale="80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Flow_SignoffStatus xmlns="3794d6e5-718f-45cf-b1ce-ad6df3273a3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9171E0-306C-4889-B8D6-0A0603EA6C38}"/>
</file>

<file path=customXml/itemProps2.xml><?xml version="1.0" encoding="utf-8"?>
<ds:datastoreItem xmlns:ds="http://schemas.openxmlformats.org/officeDocument/2006/customXml" ds:itemID="{48A8A427-524B-4371-9CF5-A4A67C8C0DFF}"/>
</file>

<file path=customXml/itemProps3.xml><?xml version="1.0" encoding="utf-8"?>
<ds:datastoreItem xmlns:ds="http://schemas.openxmlformats.org/officeDocument/2006/customXml" ds:itemID="{BC2074CF-1ED5-4728-963B-CAA8AE7FF0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Fernanda Costa da Silva</cp:lastModifiedBy>
  <cp:revision/>
  <dcterms:created xsi:type="dcterms:W3CDTF">2021-09-10T19:58:06Z</dcterms:created>
  <dcterms:modified xsi:type="dcterms:W3CDTF">2023-05-31T17:27:53Z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0x0101005EF25833AFC3C84DA1D2D4692C0032D9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  <property fmtid="{D5CDD505-2E9C-101B-9397-08002B2CF9AE}" pid="10" name="MediaServiceImageTags">
    <vt:lpwstr/>
  </property>
</Properties>
</file>